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hidePivotFieldList="1" defaultThemeVersion="166925"/>
  <mc:AlternateContent xmlns:mc="http://schemas.openxmlformats.org/markup-compatibility/2006">
    <mc:Choice Requires="x15">
      <x15ac:absPath xmlns:x15ac="http://schemas.microsoft.com/office/spreadsheetml/2010/11/ac" url="/Users/marcelacastano/Downloads/"/>
    </mc:Choice>
  </mc:AlternateContent>
  <xr:revisionPtr revIDLastSave="0" documentId="13_ncr:1_{F20870FC-5C61-CF47-B327-8B774AC6BE81}" xr6:coauthVersionLast="47" xr6:coauthVersionMax="47" xr10:uidLastSave="{00000000-0000-0000-0000-000000000000}"/>
  <bookViews>
    <workbookView xWindow="0" yWindow="500" windowWidth="19200" windowHeight="19380" activeTab="1" xr2:uid="{00000000-000D-0000-FFFF-FFFF00000000}"/>
  </bookViews>
  <sheets>
    <sheet name="Presentacion " sheetId="10" r:id="rId1"/>
    <sheet name="Análisis de Contexto " sheetId="14" r:id="rId2"/>
    <sheet name="Estrategias" sheetId="15" r:id="rId3"/>
    <sheet name="Mapa Final" sheetId="1" r:id="rId4"/>
    <sheet name="Instructivo" sheetId="3"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5"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10" i="18" l="1"/>
  <c r="B10" i="18"/>
  <c r="B30" i="20"/>
  <c r="D25" i="19"/>
  <c r="F25" i="19"/>
  <c r="L40" i="1"/>
  <c r="M40" i="1"/>
  <c r="L45" i="1"/>
  <c r="M45" i="1"/>
  <c r="L50" i="1"/>
  <c r="M50" i="1"/>
  <c r="L55" i="1"/>
  <c r="M55" i="1"/>
  <c r="L10" i="1"/>
  <c r="M10" i="1"/>
  <c r="L15" i="1"/>
  <c r="M15" i="1"/>
  <c r="L20" i="1"/>
  <c r="M20" i="1"/>
  <c r="L25" i="1"/>
  <c r="M25" i="1"/>
  <c r="L30" i="1"/>
  <c r="M30" i="1"/>
  <c r="L35" i="1"/>
  <c r="M35" i="1"/>
  <c r="T39" i="1"/>
  <c r="Q14" i="1"/>
  <c r="Q28" i="1"/>
  <c r="Q18" i="1"/>
  <c r="Q22" i="1"/>
  <c r="Q23" i="1"/>
  <c r="Q24" i="1"/>
  <c r="T13" i="1"/>
  <c r="Q13" i="1"/>
  <c r="B55" i="20" l="1"/>
  <c r="B50" i="20"/>
  <c r="B45" i="20"/>
  <c r="B40" i="20"/>
  <c r="B35"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E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AD47" i="1" s="1"/>
  <c r="Z46" i="1"/>
  <c r="Y46" i="1" s="1"/>
  <c r="T46" i="1"/>
  <c r="Q46" i="1"/>
  <c r="T45"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X45" i="1" l="1"/>
  <c r="H45" i="18"/>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Q39" i="1"/>
  <c r="AD39" i="1" s="1"/>
  <c r="T38" i="1"/>
  <c r="Q38" i="1"/>
  <c r="T37" i="1"/>
  <c r="Q37" i="1"/>
  <c r="T36" i="1"/>
  <c r="Q36" i="1"/>
  <c r="T35" i="1"/>
  <c r="Q35" i="1"/>
  <c r="J35" i="1"/>
  <c r="I35" i="1"/>
  <c r="X39" i="1" l="1"/>
  <c r="X38" i="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T23" i="1"/>
  <c r="T22" i="1"/>
  <c r="T21" i="1"/>
  <c r="Q21" i="1"/>
  <c r="T20" i="1"/>
  <c r="Q20" i="1"/>
  <c r="J20" i="1"/>
  <c r="I20" i="1"/>
  <c r="T19" i="1"/>
  <c r="Q19" i="1"/>
  <c r="T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tc={6383B9B2-1C33-40C8-A0F2-D14E25BE26E7}</author>
    <author>tc={84983AFF-A68E-4A63-8460-7C6AC58333E4}</author>
    <author>tc={1AA76AA8-3B8F-4F89-A3D5-EE1440385C69}</author>
    <author>tc={A5F741B5-CD75-4DCA-AD43-F7D68781D18A}</author>
    <author>tc={5B755C88-D66D-4505-B95A-F23BD0AA2E1D}</author>
    <author>tc={CEE517C4-2924-4044-AFE6-82E9C5BA5501}</author>
    <author>tc={A4CD79A3-AC5D-4C61-93E2-4D518388B9C2}</author>
  </authors>
  <commentList>
    <comment ref="H10"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Días de disponibilidad del SIDN</t>
        </r>
      </text>
    </comment>
    <comment ref="H15" authorId="1" shapeId="0" xr:uid="{84983AFF-A68E-4A63-8460-7C6AC58333E4}">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Mensual</t>
        </r>
      </text>
    </comment>
    <comment ref="H20" authorId="2" shapeId="0" xr:uid="{1AA76AA8-3B8F-4F89-A3D5-EE1440385C6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Diaria</t>
        </r>
      </text>
    </comment>
    <comment ref="H25" authorId="3" shapeId="0" xr:uid="{A5F741B5-CD75-4DCA-AD43-F7D68781D18A}">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 toma como dias habiles calendario por ser intrinseco de la persona</t>
        </r>
      </text>
    </comment>
    <comment ref="H30" authorId="4" shapeId="0" xr:uid="{5B755C88-D66D-4505-B95A-F23BD0AA2E1D}">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Mensual</t>
        </r>
      </text>
    </comment>
    <comment ref="H35" authorId="5" shapeId="0" xr:uid="{CEE517C4-2924-4044-AFE6-82E9C5BA5501}">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Una vez al año por corresponder a planeación</t>
        </r>
      </text>
    </comment>
    <comment ref="H40" authorId="6" shapeId="0" xr:uid="{A4CD79A3-AC5D-4C61-93E2-4D518388B9C2}">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Una vez al año por corresponder a planeación</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<sst xmlns="http://schemas.openxmlformats.org/spreadsheetml/2006/main" count="2706" uniqueCount="615">
  <si>
    <t xml:space="preserve">                                                                         Consejo Superior de la Judicatura</t>
  </si>
  <si>
    <t xml:space="preserve"> MAPA DE RIESGOS SIGCMA</t>
  </si>
  <si>
    <t>DEPENDENCIA (Unidad misional del CSJ o Unidad de la DEAJ o Seccional o CSJ en caso de despachos judiciales certificados)</t>
  </si>
  <si>
    <t>CENTRO DE DOCUMENTACIÓN JUDICIAL</t>
  </si>
  <si>
    <t>PROCESO (indique el tipo de proceso si es Estratégico. Misional, Apoyo, Evaluación y Mejora y especifique el nombre del proceso)</t>
  </si>
  <si>
    <t>Misionales</t>
  </si>
  <si>
    <t>GESTIÓN DE LA INFORMACIÓN JUDICIAL</t>
  </si>
  <si>
    <t>CONSEJO SUPERIOR DE LA JUDICATURA</t>
  </si>
  <si>
    <t>X</t>
  </si>
  <si>
    <t>CONSEJO SECCIONAL DE LA JUDICATURA</t>
  </si>
  <si>
    <t>DIRECCIÓN SECCIONAL DE ADMINISTRACIÓN JUDICIAL</t>
  </si>
  <si>
    <t>DESPACHO JUDICIAL CERTIFICADO</t>
  </si>
  <si>
    <t>FECHA</t>
  </si>
  <si>
    <t>Consejo Superior de la Judicatura</t>
  </si>
  <si>
    <t>Análisis de Contexto</t>
  </si>
  <si>
    <t>DEPENDENCIA:</t>
  </si>
  <si>
    <t xml:space="preserve">PROCESO </t>
  </si>
  <si>
    <t>CONSEJO SECCIONAL/ DIRECCIÓN SECCIONAL DE ADMINISTRACIÓN JUDICIAL</t>
  </si>
  <si>
    <t xml:space="preserve">OBJETIVO DEL PROCESO: </t>
  </si>
  <si>
    <t>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</si>
  <si>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</si>
  <si>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</si>
  <si>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</si>
  <si>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</si>
  <si>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</si>
  <si>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</si>
  <si>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</si>
  <si>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 de Normatividad y Regulaciones Expedidas por el Gobierno Nacional o el Congreso de la Republica que afecten la administración de Justicia.</t>
  </si>
  <si>
    <t>Fortalecimiento institucional en caso de una reestructuración a favor de las necesidades de la Rama Judicial.</t>
  </si>
  <si>
    <t>Debilidad en la armonización de las politicas públicas con respecto a las necesidades especificas de la administración de justicia</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</si>
  <si>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</si>
  <si>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Incertidumbre por cambio de Gobierno</t>
  </si>
  <si>
    <t>La Política de Transformación digital y de las comunicaciones en las entidades públicas (Plan Nacional Colombiano de la Transformación Digital y de las Comunicaciones)</t>
  </si>
  <si>
    <t>Económicos y Financieros( disponibilidad de capital, liquidez, mercados financieros, desempleo, competencia.)</t>
  </si>
  <si>
    <t>Incremento deuda externa del país que pueda afectar la destinación de recursos a la administración de justicia.</t>
  </si>
  <si>
    <t xml:space="preserve">El crecimiento económico del pais que viabilice  la asignación de recursos para la Rama Judicial </t>
  </si>
  <si>
    <t>Devaluación del peso.</t>
  </si>
  <si>
    <t>Reforma tributaria.</t>
  </si>
  <si>
    <t>Incertidumbre frente a la aprobación de presupuesto de la Rama Judicial.</t>
  </si>
  <si>
    <t>Sociales  y culturales ( cultura, religión, demografía, responsabilidad social, orden público.)</t>
  </si>
  <si>
    <t>Interrupcion del servicio de Administrar Justicia a causa de las Huelgas y/o  Marchas.</t>
  </si>
  <si>
    <t>Fortalecimiento de la cultura del uso de los medios electrónicos para acceder a la Administración de Justicia</t>
  </si>
  <si>
    <t xml:space="preserve">Limitaciones en  la movilidad asociados a factores del orden público </t>
  </si>
  <si>
    <t>Visibilizacion de la Administracion de Justicia entre diferentes actores (Grupos étnicos y minorías Indígenas, entre otros)</t>
  </si>
  <si>
    <t xml:space="preserve">Afectaciones a la infraestructura fisica de las sedes Judiciales </t>
  </si>
  <si>
    <t>Tecnológicos (  desarrollo digital,avances en tecnología, acceso a sistemas de información externos, gobierno en línea.</t>
  </si>
  <si>
    <t>Fallas en las plataformas y servicios externos generando indisponibilidad en los sistemas de información administrados</t>
  </si>
  <si>
    <t>Incremento en el uso del portal web de la Rama Judicial por las partes interesadas internas y externas</t>
  </si>
  <si>
    <t>Pérdida de información por ataques cibernéticos</t>
  </si>
  <si>
    <t>Socialización, divulgación y aplicabilidad del Plan de transformación digital y de las comunicaciones en las entidades públicas (Plan Nacional Colombiano de la Transformación Digital y de las Comunicaciones)</t>
  </si>
  <si>
    <t>Falta de interoperabilidad entre los sistemas de información de los Entes del orden Nacional</t>
  </si>
  <si>
    <t>Falta de actualización en la seguridad de los sistemas de información</t>
  </si>
  <si>
    <t>Legales y reglamentarios (estandares nacionales, internacionales, regulacion )</t>
  </si>
  <si>
    <t xml:space="preserve">Ley 996 de 2005 Ley de Garantías electorales </t>
  </si>
  <si>
    <t xml:space="preserve">Decreto 371 de 2021 Por el cual se establece el Plan de Austeridad del Gasto 2021 para los órganos que hacen parte del Presupuesto General de la Nación </t>
  </si>
  <si>
    <t>Ley 2159 de 2021 "por la cual se decreta el presupuesto de rentas y recursos de capital y Ley de apropiaciones para la vigencias fiscal del 1 de enero al 31 de diciembre de 2022"</t>
  </si>
  <si>
    <t>Resolución 02893 del (MINISTERIO DE TECNOLOGÍAS DE LA INFORMACIÓN Y LAS COMUNICACIONES)</t>
  </si>
  <si>
    <t>“Por la cual se expiden los lineamientos para estandarizar ventanillas únicas, portales específicos de programas transversales, sedes electrónicas, trámites, OPAs y consultas de acceso a información pública, así como en relación con la integración al Portal Único del Estado Colombiano, y se dictan otras disposiciones”</t>
  </si>
  <si>
    <t>La ley 2052 de 2020 Articulo 4 “RACIONALIZACIÓN DE TRÁMITES”</t>
  </si>
  <si>
    <t>AMBIENTALES: emisiones y residuos, energía, catástrofes naturales, desarrollo sostenible.</t>
  </si>
  <si>
    <t>Emergencia sanitaria por el COVID 19 y sus variantes</t>
  </si>
  <si>
    <t>Estrategias del gobierno nacional definidas en el plan nacional de desarrollo 2018-2022 tendientes a fortalecer el modelo de desarrollo economico, ambiental y social.</t>
  </si>
  <si>
    <t>Material particulado que afecta los documentos, colecciones bibliograficas y  personal que labora en la biblioteca y el Archivo de Jusiticia Regional</t>
  </si>
  <si>
    <t>Estrategias para racionalizar el uso del papel</t>
  </si>
  <si>
    <t xml:space="preserve">CONTEXTO INTERNO </t>
  </si>
  <si>
    <t xml:space="preserve">ACTORES TEMÁTICO </t>
  </si>
  <si>
    <t xml:space="preserve">DEBILIDADES  (Factores específicos)  </t>
  </si>
  <si>
    <t xml:space="preserve">FORTALEZAS(Factores específicos) </t>
  </si>
  <si>
    <t>Estratégicos :(direccionamiento estratégico, planeación institucional,</t>
  </si>
  <si>
    <t>La realización de algunas actividades de inversión se ven afectadas por aspectos relacionados con el cronograma precontractual, contractual y de ejecución, así como por trámites presupuestales, situación que hace que las actividades no alcancen a realizarse como estaban planeadas inicialmente.</t>
  </si>
  <si>
    <t>Estructuración y consolidación anticipada del plan de inversiones para su presentación y aprobación por parte de la Corporación.</t>
  </si>
  <si>
    <t>liderazgo, trabajo en equipo)</t>
  </si>
  <si>
    <t>Establecimiento y aplicación del Plan Sectorial de Desarrollo de la Rama Judicial</t>
  </si>
  <si>
    <t>Recursos financieros (presupuesto de funcionamiento, recursos de inversión</t>
  </si>
  <si>
    <t>Retrasos en los procesos contractuales que afectan la ejecución presupuestal</t>
  </si>
  <si>
    <t>Disminución en los gastos asociados al consumo de  papel</t>
  </si>
  <si>
    <t>La aprobación de recursos de inversión por parte del Gobierno Nacional de acuerdo a lo solicitado por la Unidad.</t>
  </si>
  <si>
    <t>Personal</t>
  </si>
  <si>
    <t>Insuficiente personal de planta para realizar las funciones asignadas a la Unidad.</t>
  </si>
  <si>
    <t>Mayor difusión y capacitación en el uso de las herramientas institucionales al servicio de los despachos y servidores judiciales.</t>
  </si>
  <si>
    <t>( competencia del personal, disponibilidad, suficiencia, seguridad</t>
  </si>
  <si>
    <t xml:space="preserve">Afectación emocional de los empleados por la incertidumbre y los efectos adversos ocasionados por la pandemia </t>
  </si>
  <si>
    <t>Compromiso y responsabilidad de los empleados en la ejecución de las actividades</t>
  </si>
  <si>
    <t>y salud ocupacional.)</t>
  </si>
  <si>
    <t>Afectación física de los servidores judiciales a causa de los cambios en las condiciones laborales.</t>
  </si>
  <si>
    <t>Grado de experiencia que tienen las personas frente a las labores que realizan</t>
  </si>
  <si>
    <t>Sinergia del equipo y ambiente laboral que se evidencia en la Unidad</t>
  </si>
  <si>
    <t>Acompañamiento del proceso de salud y seguridad en el trabajo en temas de salud y seguridad ocupacional</t>
  </si>
  <si>
    <t>Resiliencia de los empleados frente a las dificultades y adversidades presentadas con ocasión de la pandemia.</t>
  </si>
  <si>
    <t>Aprobación de medidas Descongestión</t>
  </si>
  <si>
    <t>Proceso</t>
  </si>
  <si>
    <t>Retraso en la programación de entregas de productos y servicios por parte de los proveedores.</t>
  </si>
  <si>
    <t>Realización de actividades en alternancia con el uso y apropiación de herramientas TIC.</t>
  </si>
  <si>
    <t>( capacidad, diseño, ejecución, proveedores, entradas, salidas,</t>
  </si>
  <si>
    <t>Dificultades en la comunicación y coordinación de actividades con los proveedores.</t>
  </si>
  <si>
    <t>Desarrollo de los instrumentos técnicos, metodologías y protocolos que consolidan la política de gestión documental institucional.</t>
  </si>
  <si>
    <t>gestión del conocimiento)</t>
  </si>
  <si>
    <t>Transferencia del conocimiento por parte de contratistas para una apropiación y uso de los sistemas de información a cargo del CENDOJ.</t>
  </si>
  <si>
    <t>Estrategias encamindas a la disminución de los impactos ambientales asociados a la ejecución de actividades en sitio.</t>
  </si>
  <si>
    <t>Mantenimiento de buenas prácticas de digitalización de documentos, uso del correo electrónico e intercambio de información a traves de herramientas colaborativas.</t>
  </si>
  <si>
    <t>Capacitación en los procesos, procedimientos y sistemas de información administrados por el CENDOJ</t>
  </si>
  <si>
    <t xml:space="preserve">Tecnológicos </t>
  </si>
  <si>
    <t>Deficiencias y falta de soporte en la herramientas de atención de PQRSDF</t>
  </si>
  <si>
    <t>Se ha generado autonomía para el agendamiento, grabación y moderación de los requerimientos de audiencias virtuales.</t>
  </si>
  <si>
    <t>Falta de un aplicativo de planeación y seguimiento para que la Corporación unifique los informes y resultados.</t>
  </si>
  <si>
    <t>Mayor interacción entre usuarios y servidores de la biblioteca a través de las TIC</t>
  </si>
  <si>
    <t>Desactualización e inoperatividad del software del SIGCMA.</t>
  </si>
  <si>
    <t>Plan de Transformación Digital</t>
  </si>
  <si>
    <t>Falta de actualización en las plataformas tecnológicas de las fuentes formales del derecho</t>
  </si>
  <si>
    <t>Uso de VPN para el trabajo remoto controlado</t>
  </si>
  <si>
    <t>Implementación de la versión web del sistema de correspondencia SIGOBius</t>
  </si>
  <si>
    <t>Herramientas virtuales disponibles</t>
  </si>
  <si>
    <t>Integración, mejora y aumento en la disponibilidad y acceso a los contenidos, con nuevos espacios y sitios webs creados para los Despachos Judiciales y Dependencias Administrativas del país.</t>
  </si>
  <si>
    <t>Disponibilidad de licencia para el servicio de correo electrónico</t>
  </si>
  <si>
    <t xml:space="preserve">Documentación ( Actualización, coherencia, aplicabilidad) </t>
  </si>
  <si>
    <t>Desactualización del procedimiento PQRSDF</t>
  </si>
  <si>
    <t>Se realiza periodicamente la revisión de los procesos, procedimientos, revisión de matriz de riesgos, indicadores, Acciones de mejora</t>
  </si>
  <si>
    <t>Actualización periódica e implementación progresiva de lasTablas de Retención Documental</t>
  </si>
  <si>
    <t>videos pedagógicos con temas de procesos, procedimientos y sistemas de información administrados por el CENDOJ</t>
  </si>
  <si>
    <t>Infraestructura física ( suficiencia, comodidad)</t>
  </si>
  <si>
    <t>Condiciones físicas deficientes o inadecuadas para el trabajo en casa.</t>
  </si>
  <si>
    <t>Puestos de trabajo adecuados para el trabajo en sitio de trabajo.</t>
  </si>
  <si>
    <t>Insuficiencia de puestos de trabajo para todo el personal del CENDOJ</t>
  </si>
  <si>
    <t>Elementos de trabajo (papel, equipos)</t>
  </si>
  <si>
    <t>Elementos y equipos insuficientes para el trabajo en casa.</t>
  </si>
  <si>
    <t>Disminución en el consumo de agua, papel, energía en sitio de trabajo.</t>
  </si>
  <si>
    <t>Equipos de cómputo obsoletos</t>
  </si>
  <si>
    <t>Disponibilidad de escaneres</t>
  </si>
  <si>
    <t>Inexistencia de accesorios de cómputo para la intercomunicación</t>
  </si>
  <si>
    <t>No suministro de algunos elementos para el proceso de conservación de documentos  físicos</t>
  </si>
  <si>
    <t>Comunicación Interna ( canales utilizados y su efectividad, flujo de la información necesaria para el desarrollo de las actividades)</t>
  </si>
  <si>
    <t>Fallas de conectividad que interfieren con las comunicaciones</t>
  </si>
  <si>
    <t>Mayor uso de las herramientas de comunicación y colaboración (office, whatsapp y sistema de gestión de correspondencia).</t>
  </si>
  <si>
    <t>inexistencia de un sistema interno de comunicación para la Rama Judicial - intranet</t>
  </si>
  <si>
    <t xml:space="preserve">ESTRATEGIAS/ACCIONES </t>
  </si>
  <si>
    <t>ESTRATEGIAS  DOFA</t>
  </si>
  <si>
    <t>ESTRATEGIA/ACCIÓN/ PROYECTO</t>
  </si>
  <si>
    <t xml:space="preserve">GESTIONA </t>
  </si>
  <si>
    <t xml:space="preserve">DOCUMENTADA EN </t>
  </si>
  <si>
    <t>A</t>
  </si>
  <si>
    <t>O</t>
  </si>
  <si>
    <t>D</t>
  </si>
  <si>
    <t>F</t>
  </si>
  <si>
    <t>Plan de acción, matriz de riesgos</t>
  </si>
  <si>
    <t>Facilitar la gestión de la información generada por la Rama Judicial</t>
  </si>
  <si>
    <t>Gestionar las actividades de inversión para el avance y cumplimiento de las metas y políticas definidas por la Corporación.</t>
  </si>
  <si>
    <t>1,2,9</t>
  </si>
  <si>
    <t>1,2,4</t>
  </si>
  <si>
    <t xml:space="preserve">MATRIZ DE RIESGOS SIGCMA </t>
  </si>
  <si>
    <t>SIGCMA</t>
  </si>
  <si>
    <t>Proceso:</t>
  </si>
  <si>
    <t>Gestión de la Información Judicial</t>
  </si>
  <si>
    <t>Objetivo:</t>
  </si>
  <si>
    <t>Alcance:</t>
  </si>
  <si>
    <t xml:space="preserve">Nivel Central </t>
  </si>
  <si>
    <t>Identificación del riesgo</t>
  </si>
  <si>
    <t>Análisis del riesgo inherente</t>
  </si>
  <si>
    <t>Evaluación del riesgo - Valoración de los controles</t>
  </si>
  <si>
    <t>Evaluación del riesgo - Nivel del riesgo residual</t>
  </si>
  <si>
    <t>Plan de Acción</t>
  </si>
  <si>
    <t>N.</t>
  </si>
  <si>
    <t>Riesgo</t>
  </si>
  <si>
    <t>Impacto</t>
  </si>
  <si>
    <t>Causas Inmediata</t>
  </si>
  <si>
    <t>Causa Raíz</t>
  </si>
  <si>
    <t>Descripción del Riesgo</t>
  </si>
  <si>
    <t xml:space="preserve">Clasificación del Riesgo
</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</si>
  <si>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</si>
  <si>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</si>
  <si>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</si>
  <si>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</si>
  <si>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</si>
  <si>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</si>
  <si>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</si>
  <si>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</si>
  <si>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</si>
  <si>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</si>
  <si>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Probabilidad Residual</t>
  </si>
  <si>
    <t>Probabilidad Residua Finall</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</si>
  <si>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</si>
  <si>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</si>
  <si>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</si>
  <si>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</si>
  <si>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</si>
  <si>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</si>
  <si>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</si>
  <si>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</si>
  <si>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</si>
  <si>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</si>
  <si>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</si>
  <si>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</si>
  <si>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</si>
  <si>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</si>
  <si>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Probabilidad Residual Final</t>
  </si>
  <si>
    <t xml:space="preserve">Pérdidas de información </t>
  </si>
  <si>
    <t>Afectación en la Prestación del Servicio de Justicia</t>
  </si>
  <si>
    <t xml:space="preserve">1. Daños de las bases de datos.
2. Fallas de hardware o software.
3. Virus informático.
4. Inexistencia de copias de seguridad actualizadas.
5. Equipos de cómputo desactualizados.
6. Fallas de conectividad
 </t>
  </si>
  <si>
    <t>Fallas en los sistema de información</t>
  </si>
  <si>
    <t xml:space="preserve">
Posibilidad de afectación en la prestación del servicio de justicia debido a las fallas en los sistemas de información.</t>
  </si>
  <si>
    <t>Fallas Tecnológicas</t>
  </si>
  <si>
    <t>Afecta la Prestación del Servicio de Administración de Justicia en 15%</t>
  </si>
  <si>
    <t xml:space="preserve">Realización de copias de seguridad de la información contenida en las bases de datos y almacenamiento en discos duros locales. 
Sistemas de información bajo administración de terceros. </t>
  </si>
  <si>
    <t>Preventivo</t>
  </si>
  <si>
    <t>Automático</t>
  </si>
  <si>
    <t>Documentado</t>
  </si>
  <si>
    <t>Continua</t>
  </si>
  <si>
    <t>Con Registro</t>
  </si>
  <si>
    <t>Reducir(compartir)</t>
  </si>
  <si>
    <t>1. Envío de correos electrónicos a la Unidad de Informática, mediante los cuales se reporten fallas tecnológicas. 2. Establecer una carpeta denominada "Riesgos Perdidas de información" en la BELM2/SICGMA/PROCESO DE GESTION DE LA INFORMACION JUDICIAL/RIESGOS/2021/Riesgos perdidas de información/", que permita tener la trazabilidad de los correos enviados y recibidos con ocasión de fallas tecnológicas.</t>
  </si>
  <si>
    <t>Técnico Grado 12</t>
  </si>
  <si>
    <t>1/01/2022 -31/12/2022</t>
  </si>
  <si>
    <t>31/03/2022 - 30/06/2022 - 30/09/2022 - 31/12/2022</t>
  </si>
  <si>
    <t>Trimestral</t>
  </si>
  <si>
    <t>En Curso</t>
  </si>
  <si>
    <t>Requerimientos periódicos de mantenimiento a traves del envio de correos electrónicos.</t>
  </si>
  <si>
    <t>Manual</t>
  </si>
  <si>
    <t>Aleatoria</t>
  </si>
  <si>
    <t>Sin Registro</t>
  </si>
  <si>
    <t>Verificación de la instalación de las actualizaciones de los antivirus.</t>
  </si>
  <si>
    <t>Requerimientos periódicos de renovación de equipos a través de correos electrónicos.</t>
  </si>
  <si>
    <t>Inexactitud en la entrega de información</t>
  </si>
  <si>
    <t>Reputacional</t>
  </si>
  <si>
    <t>1. Registro errado o incompleto de la información solicitada y/o entregada.
2. No realizar la verificación de la calidad de la información entregada. 
3. No cumplir las instrucciones por parte del personal que recibe y registra la información.</t>
  </si>
  <si>
    <t>Registro errado de la información solicitada y/o entregada por falta de verificación o atención del servidor judicial</t>
  </si>
  <si>
    <t>Posibilidad de perdida reputacional a causa de registro errado de la información solicitada y/o entregada por falta de verificación o atención del servidor judicial</t>
  </si>
  <si>
    <t>Ejecución y Administración de Procesos</t>
  </si>
  <si>
    <t>El riesgo afecta la imagen de alguna área de la organización</t>
  </si>
  <si>
    <t>Revisión, validación y corrección de la información que se incorpora y almacena en los sistemas.</t>
  </si>
  <si>
    <t>Aceptar</t>
  </si>
  <si>
    <t>Brindar soporte en el uso de los sistemas de información al personal que registra la información.</t>
  </si>
  <si>
    <t>Fallas técnicas eléctricas o de comunicación</t>
  </si>
  <si>
    <t>1. Fallas en la red, canales de comunicación o interrupciones en el fluido eléctrico. 
2. Daños físicos o lógicos de los equipos de cómputo. 
3. Indisponibilidad del Sistema de Información Doctrinaria y Normativa SIDN.</t>
  </si>
  <si>
    <t>Fallas tecnológicas (físicas o lógicas)</t>
  </si>
  <si>
    <t>Posibilidad de afectación en la prestación del servicio de justicia debido a las fallas tecnologicas (fisicas o logicas).</t>
  </si>
  <si>
    <t>Afecta la Prestación del Servicio de Administración de Justicia en 20%</t>
  </si>
  <si>
    <t>Monitorear permanentemente la disponibilidad de los sistemas de información.</t>
  </si>
  <si>
    <t>1/01/2021 -31/12/2021</t>
  </si>
  <si>
    <t>31/03/2021 - 30/06/2021 - 30/09/2021 - 31/12/2021</t>
  </si>
  <si>
    <t>Mantenimiento periódico de las UPS y servidores (fallas en la red.)</t>
  </si>
  <si>
    <t>Corrupción</t>
  </si>
  <si>
    <t>Reputacional(Corrupción)</t>
  </si>
  <si>
    <t>1. Tráfico de influencias. 
2. Falta de ética del servidor público y/o de los terceros externos a la organización. 
3. Beneficio económico para servidor público y terceros. 
4. Expedición irregular de Certificados de Paz y Salvo por todo concepto en la Biblioteca, en beneficio propio o de un tercero</t>
  </si>
  <si>
    <t xml:space="preserve">Carencia de transparencia, ética y valores . </t>
  </si>
  <si>
    <t xml:space="preserve">Posibilidad de perdida reputacional debido a la carencia de transparencia, etica y valores. </t>
  </si>
  <si>
    <t>Fraude Interno</t>
  </si>
  <si>
    <t>Cualquier acto indebido de los servidores judiciales genera altas consecuencias para la entidad</t>
  </si>
  <si>
    <t>Aplicación de restricciones y permisos de grupo tendientes a garantizar la seguridad, confidencialidad e integridad de los datos contenidos en las copias de los repositorios y bases de datos de información jurisprudencial, normativa y doctrinaria a medios magnéticos o extraíbles que se conservan en el servidor local de la Biblioteca Enrique Low Murtra.</t>
  </si>
  <si>
    <t>Sin documentar</t>
  </si>
  <si>
    <t>Reducir(mitigar)</t>
  </si>
  <si>
    <t>1. Reforzar mediante campañas de socialización la aplicación del Código de Ética y buen Gobierno y del Plan Anticorrupción y de Atención al Ciudadano. 2. Solicitar las investigaciones disciplinarias pertinentes en caso de detectarse alguna irregularidad asociada a corrupción.</t>
  </si>
  <si>
    <t>Profesional especializado grado 33</t>
  </si>
  <si>
    <t>31/03/2022 - 30/06/2022 - 30/09/2022- 31/12/2022</t>
  </si>
  <si>
    <t>Apropiación "Código de Ética y Buen Gobierno"</t>
  </si>
  <si>
    <t>Divulgación del Plan Anticorrupción y de Atención al Ciudadano.</t>
  </si>
  <si>
    <t>Afectación en la prestación del servicio de la administración de justicia.</t>
  </si>
  <si>
    <t>1.Pandemia Emergencia sanitaria por el COVID 19 u otro virus
2. Marchas y manifestaciones ciudadanas
3. Emergencias Ambientales</t>
  </si>
  <si>
    <t>Circunstancias de fuerza mayor</t>
  </si>
  <si>
    <t>Posibilidad de afectación en la prestación del servicio de justicia por circunstancias de fuerza mayor.</t>
  </si>
  <si>
    <t>Daños Activos Fijos/Eventos Externos</t>
  </si>
  <si>
    <t>Garantizar la disponibilidad de las plataformas tecnológicas para la consulta y solicitud de información.</t>
  </si>
  <si>
    <t>1. Requerir en forma periódica jornadas de fumigación y desinfección de las áreas de la dependencia. 2.  Informar a los usuarios la forma y horarios de prestación del servicio de la Biblioteca.</t>
  </si>
  <si>
    <t>01-01-2022 a 31-12-2022</t>
  </si>
  <si>
    <t>Monitoreo de la disponibilidad de las plataformas tecnológicas.</t>
  </si>
  <si>
    <t>Detectivo</t>
  </si>
  <si>
    <t>Divulgación de los planes de emergencia por parte de la ARL</t>
  </si>
  <si>
    <t>Aplicación de normatividad (Leyes, Resoluciones) adoptadas por el Gobierno Nacional y aplicación de los protocolos de bioseguridad y medidas de protección vigentes.</t>
  </si>
  <si>
    <t>Aplicación de las directrices del Consejo Superior de la Judicatura con respecto a la prestación del servicio</t>
  </si>
  <si>
    <t>Pérdida de bienes muebles</t>
  </si>
  <si>
    <t>Afectación Económica</t>
  </si>
  <si>
    <t xml:space="preserve">1. Hurto por agente externo o por empleado. 
2. Pérdida por deterioro de muebles libros e insumos. 
3. Pérdidas de bienes muebles por caso fortuito o fuerza mayor. 
4. Expedición irregular de Certificados de Paz y Salvo por todo concepto en la Biblioteca, en beneficio económico propio o de un tercero. 
5. Movimiento de bienes muebles por motivos de remodelación, mejoras locativas, etc., sin reportarlos a la oficina de inventarios o a los responsables de los mismos. </t>
  </si>
  <si>
    <t>Pérdida por extravío o deterioro de los bienes muebles que conforman el inventario de los servidores judiciales de la Biblioteca.</t>
  </si>
  <si>
    <t>Posibilidad de afectación económica por pérdida, extravío o deterioro de los bienes muebles que conforman el inventario de los servidores judiciales de la Biblioteca.</t>
  </si>
  <si>
    <t>Impacto que afecte la ejecución presupuestal en un valor ≥5%.</t>
  </si>
  <si>
    <t>Cámaras de seguridad.
Sistema de detección de seguridad de los materiales bibliográficos. 
Inventario actualizado de los bienes.</t>
  </si>
  <si>
    <t>Revisión periódica de los procesos y procedimientos en la adecuada prestación del servicio.</t>
  </si>
  <si>
    <t>Apropiación "Código de Ética y Buen Gobierno".</t>
  </si>
  <si>
    <t>Registro y seguimiento a la solicitud de paz y salvo.</t>
  </si>
  <si>
    <t>Desactualización de la colección bibliográfica</t>
  </si>
  <si>
    <t>1. Expedición, modificación o derogación de normas y evolución de la doctrina.  
2. Falta de presupuesto para la adquisición de material bibliográfico actualizado. 
3. No realizar contactos periódicos y permanentes, con personas e instituciones que nos puedan aportar documentación de interés para nuestros usuarios. 
4. Permitir el vencimiento de las suscripciones a las publicaciones periódicas que se tienen contratadas, bien sea por canje, donación o compra.</t>
  </si>
  <si>
    <t>Desactualización de la información doctrinaria y normativa disponible al usuario, debido a los cambios constantes en cuanto a la generación de normas y doctrinas.</t>
  </si>
  <si>
    <t>Posibilidad de afectación reputacional con ocasión de la desactualización de la información doctrinaria y normativa disponible al usuario, debido a los cambios constantes en cuanto a la generación de normas y doctrinas.</t>
  </si>
  <si>
    <t>Usuarios, productos y prácticas organizacionales</t>
  </si>
  <si>
    <t>El riesgo afecta la imagen de la entidad internamente, de conocimiento general, nivel interno, alta dirección, contratista y/o de proveedores</t>
  </si>
  <si>
    <t xml:space="preserve">Revisión permanente de la información doctrinaria y normativa en las páginas Web de las entidades públicas, del orden nacional, y territorial.  </t>
  </si>
  <si>
    <t xml:space="preserve">Requerimientos permanentes a las personas e instituciones, que disponen de material bibliográfico de nuestro interés. </t>
  </si>
  <si>
    <t>Elaboración periódica y programada de la solicitud de actualización de recursos y materiales bibliográficos.</t>
  </si>
  <si>
    <t>Realización de inventarios documentales</t>
  </si>
  <si>
    <t>Inaplicabilidad de la normativa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</si>
  <si>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</si>
  <si>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5.Falta de inducción al personal que ingresa a las dependencias en temas ambientales 
6. Poca divulgación de información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</si>
  <si>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</si>
  <si>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</si>
  <si>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</si>
  <si>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</si>
  <si>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Propiciar y facilitar a los servidores del CENDOJ la participación en  las actividades de formación en el Sistema de Gestión Ambiental</t>
  </si>
  <si>
    <t>Probabilidad</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</si>
  <si>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</si>
  <si>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</si>
  <si>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</si>
  <si>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</si>
  <si>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</si>
  <si>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</si>
  <si>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</si>
  <si>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</si>
  <si>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</si>
  <si>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</si>
  <si>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</si>
  <si>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</si>
  <si>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</si>
  <si>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</si>
  <si>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</si>
  <si>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</si>
  <si>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</si>
  <si>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 xml:space="preserve">Consolida o resume los análisis sobre impacto + causa raíz, permitiendo contar con una redacción clara y concreta del riesgo identificado. Tenga en cuenta la estructura de alto nivel establecida , inicia con POSIBILIDAD DE + Impacto para la entidad + Causa Raíz </t>
  </si>
  <si>
    <t>Clasificación del Riesgo</t>
  </si>
  <si>
    <t>Utilice la lista de despligue que se encuentra parametrizada, le aparecerán las opciones: 1)Daños Activos Fijos/Eventos Externos, 2)Ejecución y Administración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</si>
  <si>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</si>
  <si>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</si>
  <si>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</si>
  <si>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</si>
  <si>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</si>
  <si>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 xml:space="preserve">Recuerde que el control se define como la medida que permite reducir o mitigar un riesgo. Defina el control (es) que atacan las causas del riesgo, </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</si>
  <si>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</si>
  <si>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</si>
  <si>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</si>
  <si>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</si>
  <si>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</si>
  <si>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</si>
  <si>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</si>
  <si>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</si>
  <si>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</si>
  <si>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</si>
  <si>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</si>
  <si>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</si>
  <si>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</si>
  <si>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</si>
  <si>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</si>
  <si>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</si>
  <si>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</si>
  <si>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</si>
  <si>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</si>
  <si>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</si>
  <si>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</si>
  <si>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</si>
  <si>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</si>
  <si>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</si>
  <si>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</si>
  <si>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</si>
  <si>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</si>
  <si>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</si>
  <si>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</si>
  <si>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</si>
  <si>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</si>
  <si>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</si>
  <si>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</si>
  <si>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</si>
  <si>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</si>
  <si>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</si>
  <si>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</si>
  <si>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</si>
  <si>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</si>
  <si>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</si>
  <si>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</si>
  <si>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</si>
  <si>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</si>
  <si>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</si>
  <si>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</si>
  <si>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</si>
  <si>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</si>
  <si>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</si>
  <si>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</si>
  <si>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</si>
  <si>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</si>
  <si>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</si>
  <si>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</si>
  <si>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</si>
  <si>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</si>
  <si>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</si>
  <si>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</si>
  <si>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</si>
  <si>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</si>
  <si>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</si>
  <si>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</si>
  <si>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</si>
  <si>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</si>
  <si>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</si>
  <si>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</si>
  <si>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</si>
  <si>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</si>
  <si>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</si>
  <si>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</si>
  <si>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</si>
  <si>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</si>
  <si>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</si>
  <si>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</si>
  <si>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</si>
  <si>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</si>
  <si>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</si>
  <si>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</si>
  <si>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</si>
  <si>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</si>
  <si>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</si>
  <si>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</si>
  <si>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</si>
  <si>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</si>
  <si>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</si>
  <si>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</si>
  <si>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</si>
  <si>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</si>
  <si>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</si>
  <si>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</si>
  <si>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</si>
  <si>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</si>
  <si>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</si>
  <si>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</si>
  <si>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</si>
  <si>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</si>
  <si>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</si>
  <si>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</si>
  <si>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</si>
  <si>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</si>
  <si>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</si>
  <si>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</si>
  <si>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</si>
  <si>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</si>
  <si>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</si>
  <si>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</si>
  <si>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</si>
  <si>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</si>
  <si>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</si>
  <si>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</si>
  <si>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</si>
  <si>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</si>
  <si>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</si>
  <si>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</si>
  <si>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</si>
  <si>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</si>
  <si>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</si>
  <si>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</si>
  <si>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</si>
  <si>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</si>
  <si>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</si>
  <si>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</si>
  <si>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</si>
  <si>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</si>
  <si>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</si>
  <si>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</si>
  <si>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</si>
  <si>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</si>
  <si>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</si>
  <si>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</si>
  <si>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</si>
  <si>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</si>
  <si>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</si>
  <si>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</si>
  <si>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</si>
  <si>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</si>
  <si>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</si>
  <si>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</si>
  <si>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</si>
  <si>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</si>
  <si>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</si>
  <si>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</si>
  <si>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</si>
  <si>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</si>
  <si>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</si>
  <si>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</si>
  <si>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</si>
  <si>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</si>
  <si>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</si>
  <si>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</si>
  <si>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</si>
  <si>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</si>
  <si>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</si>
  <si>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</si>
  <si>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</si>
  <si>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</si>
  <si>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</si>
  <si>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</si>
  <si>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</si>
  <si>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</si>
  <si>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</si>
  <si>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</si>
  <si>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</si>
  <si>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</si>
  <si>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</si>
  <si>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</si>
  <si>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</si>
  <si>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</si>
  <si>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</si>
  <si>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</si>
  <si>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</si>
  <si>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</si>
  <si>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</si>
  <si>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</si>
  <si>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</si>
  <si>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</si>
  <si>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</si>
  <si>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</si>
  <si>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</si>
  <si>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</si>
  <si>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</si>
  <si>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</si>
  <si>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</si>
  <si>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</si>
  <si>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</si>
  <si>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</si>
  <si>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</si>
  <si>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</si>
  <si>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</si>
  <si>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</si>
  <si>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</si>
  <si>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</si>
  <si>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Evitar</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</si>
  <si>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</si>
  <si>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</si>
  <si>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</si>
  <si>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</si>
  <si>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</si>
  <si>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</si>
  <si>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</si>
  <si>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</si>
  <si>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</si>
  <si>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</si>
  <si>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</si>
  <si>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</si>
  <si>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</si>
  <si>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</si>
  <si>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</si>
  <si>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</si>
  <si>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</si>
  <si>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</si>
  <si>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</si>
  <si>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</si>
  <si>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</si>
  <si>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</si>
  <si>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</si>
  <si>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</si>
  <si>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</si>
  <si>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</si>
  <si>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</si>
  <si>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</si>
  <si>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</si>
  <si>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</si>
  <si>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</si>
  <si>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</si>
  <si>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</si>
  <si>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</si>
  <si>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</si>
  <si>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</si>
  <si>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</si>
  <si>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</si>
  <si>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</si>
  <si>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</si>
  <si>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</si>
  <si>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</si>
  <si>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</si>
  <si>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</si>
  <si>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</si>
  <si>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</si>
  <si>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</si>
  <si>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</si>
  <si>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</si>
  <si>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</si>
  <si>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</si>
  <si>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</si>
  <si>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</si>
  <si>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</si>
  <si>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</si>
  <si>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</si>
  <si>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</si>
  <si>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</si>
  <si>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</si>
  <si>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</si>
  <si>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</si>
  <si>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Al interior de la Biblioteca se realiza la verificación de backup diario, proceso de automatización de un servidor a otro en Corte Suprema de Justicia. Verificación de backup diario del SIDN de forma automatizada.</t>
  </si>
  <si>
    <t xml:space="preserve">Con base en la validación de los backup de los sistemas de información SIDN y Jurisprudencia, se evidencia que no se han presentado perdidas de la información a la fecha de este seguimiento. Se ha venido aplicando los controles correspondientes al proceso. </t>
  </si>
  <si>
    <t>Efectuar seguimiento por parte de los bibliotecólogos,  verificando la respuesta entregada en los requerimientos de información por parte del área de servicios de la Biblioteca.</t>
  </si>
  <si>
    <t>Durante el primer trimestre del año, se realizó la verificación de  las 86 respuestas entregadas, de las cuales se vio la necesidad de ajustar 1 respuesta para complementar la informacion solicitada por el usuario, lo cual reporta un total de respuestas completas del 99% sobre el total entregado.</t>
  </si>
  <si>
    <t>Monitoreo diario de la disponibilidad de los aplicativos SIDN y Jurisprudencial. Reporte de las fallas a la Unidad de Informática.</t>
  </si>
  <si>
    <t>Teniendo en cuenta que se viene trabajando desde casa, no se ha evidenciado fallas tecnológicas generales que impidan la adecuada prestación del servicio. Sin embargo, el 3 de enero se presentó una caida general del sistema ocasionada por una falla externa en el datacenter IFX durante 8 horas, afectando la funcionalidad de todos los aplicativos incluidos los aplicativos de jurisprudencia y el SIDN.</t>
  </si>
  <si>
    <t>Se mantiene la disponibilidad de acceso a todos los servidores de la Biblioteca, a la información conservada en el repositorio de la división.</t>
  </si>
  <si>
    <t>El riesgo de corrupción no se materializo durante el primer trimestre del año 2022.</t>
  </si>
  <si>
    <t>Capacitaciones vía teams y presenciales del uso y prestación del servicio de la Biblioteca. Atención de usuarios vía correo electrónico y presencial promoviendo la utilización de las herramientas y plataformas tecnologicas con las que cuenta la Biblioteca, trabajo en casa con alternancia de los servidores judiciales.</t>
  </si>
  <si>
    <t>Se mantiene la continuidad en la prestación del servicio, cumpliendo con los protocolos de bioseguridad al interior de la Biblioteca y atendiendo remotamente y en alternancia las labores diarias. Garantizando de esta forma la atención a  un total de 1.010 usuarios durante el primer trimestre del año 2022. Así mismo, se efectuaron capacitaciones asi: 
5 sesiones de capacitación virtuales sobre el manejo, uso y apropiación del Vocabulario Controlado a los relatores del Consejo de Estado.
14 sesiones de acompañamiento y seguimiento a los relatores de los tribunales administrativos. 
Se efectuó una presentación a la Sala de Gobierno de la Corte Suprema de Justicia.</t>
  </si>
  <si>
    <t>Revisar toda la colección para identificar que publicaciones estaban colocadas en la estantería sin ficha.  
Revisión del inventario electronico de la coleccion normativa. 
Verificación de inventario digital de las publicaciones periodicas correspondientes a las Gacetas del Congreso.</t>
  </si>
  <si>
    <t>Se efectua permanentemente revisión de las colecciones identificando aquellas publicaciones que están sin ficha, procediendo a su ubicación y/o elaboración.
Se finalizó la reorganización del área del semisótano, reubicando los diferentes materiales allí encontrados de acuerdo a su clasificación, realizando una demarcación de las áreas para facilitar su consulta.
Se efectuó el levantamiento de inventarios de las publicaciones periodicas correspondientes a las Gacetas del Congreso, digitalizando los volumenes que hacian falta en el referido inventario, completando de esta manera la coleccion de Gacetas Judiciales.</t>
  </si>
  <si>
    <t>Revisión periódica de la normativa cargada en los repositorios que permita verificar su publicación para efectos de divulgación y conocimiento a nuestros servidores judiciales.
Cargue, actualización e ingreso de registros en el SIDN.   
Mantener actualizados los convenios interbibliotecarios con las bibliotecas Luis Ángel Arango y Externado de Colombia. 
Recibir formalmente el entregale del contrato 101 de 2021 relacionado con la actualización y genéración de guias pedagógicas.</t>
  </si>
  <si>
    <t>Se cuenta con una meta anual de 600 registros nuevos y actualizados en el SIDN. Para el mes de enero se actualizaron 40 registros, para el mes de febrero se actualizaron 157 registros y para el mes de marzo se actualizaron 146 registros; para un avance consolidado del año del  57% con respecto a la meta anual.
Actualización de 654 antecedentes legislativos correspondientes a las leyes de los años 2014 al 2004.
Se recibieron 13 guías pedagogias, las cuales se encuentran en proceso de distribución y divulgación.</t>
  </si>
  <si>
    <t>SEGUIMIENTO MATRIZ DE RIESGOS SIGCMA 2 TRIMESTRE</t>
  </si>
  <si>
    <t>ANÁLISIS DEL RESULTADO FINAL 
2 TRIMESTRE</t>
  </si>
  <si>
    <t>Durante el segundo trimestre del año, se realizó la verificación de  las 89 respuestas entregadas, de las cuales no se vio la necesidad de ajustar respuestas para complementar la informacion solicitada por el usuario, lo cual reporta un total de respuestas completas del 100% sobre el total entregado</t>
  </si>
  <si>
    <t xml:space="preserve">Monitoreo diario de la disponibilidad de los aplicativos SIDN y Jurisprudencial. Reporte de las fallas a la Unidad de Informática.
</t>
  </si>
  <si>
    <t xml:space="preserve">Teniendo en cuenta que se viene trabajando desde casa, no se ha evidenciado fallas tecnológicas generales que impidan la adecuada prestación del servicio. </t>
  </si>
  <si>
    <t>El riesgo de corrupción no se materializo durante el segundo trimestre del año 2022.</t>
  </si>
  <si>
    <t xml:space="preserve">Se mantiene la continuidad en la prestación del servicio, cumpliendo con los protocolos de bioseguridad al interior de la Biblioteca y atendiendo remotamente y en alternancia las labores diarias; garantizando de esta forma la atención a  un total de 1.272 usuarios durante el segundo trimestre del año 2022; y un total de visitas al sistema SIDN de 16.255. Así mismo, se efectuaron capacitaciones asi: 
31 sesiones de capacitación virtuales y presenciales  sobre los servicios ofrecidos por la BELM a los despachos de la Corte Suprema de Justicia, efectuadas durante el mes de mayo.
13 de mayo se atendió la visita de los estudiantes de derecho de la Universidad Santo Tomas de Vilavicencio.
5 y 21 de junio, reunión con la Escuela Judicial Rodrigo Lara Bonilla para iniciar los inventarios de la biblioteca de la Escuela Judicial, atendiendo una solicitud de apoyo sobre las publicaciones propias que poseen en sus bodegas. 
Durante el mes de junio se adelantaron reuniones con la relatoria de la Sala Penal correspondientes al uso y apropiación del vocabulario controlado.
</t>
  </si>
  <si>
    <t xml:space="preserve">Revisión del inventario electronico de la coleccion normativa. 
Verificación de inventario digital de las publicaciones periodicas correspondientes a las Gacetas del Congreso.
</t>
  </si>
  <si>
    <t xml:space="preserve">Se efectuó la revisión y actualización de 3.100 decretos que ya habian sido cargados previamente en el SIDN y 114 registros de leyes.
</t>
  </si>
  <si>
    <t xml:space="preserve">Revisión periódica de la normativa cargada en los repositorios que permita verificar su publicación para efectos de divulgación y conocimiento a nuestros servidores judiciales.
Cargue, actualización e ingreso de registros en el SIDN.   
Mantener actualizados los convenios interbibliotecarios con las bibliotecas Luis Ángel Arango y Externado de Colombia. 
</t>
  </si>
  <si>
    <t>Se cuenta con una meta anual de 600 registros nuevos y actualizados en el SIDN. Para el mes de abril se actualizaron 89 registros, para el mes de mayo 76 registros y para el mes de junio se actualizaron 81 registros; para un avance consolidado del año del  98% con respecto a la meta anual.
Se efectuó la inclusión de 31 antecedentes legislativos correspondientes a las leyes del año 2022.
Se incluyero 569 registros doctrinarios en el SIDN para un acumulado al año 2022 de 696 registros correspondientes a un avance del 87% con respecto a la meta anual.
Se digitalizaron 1.271 tablas de contenido y caratulas, llegando a un avance del 60% con respecto a la meta anual.</t>
  </si>
  <si>
    <t>Asisitir a todos los eventos y capacitaciones que sean organizadas y promovidas por la Coordinación Nacional de Calidad. 
Aplicar la cultura ambiental en nuestras actividades diarias.</t>
  </si>
  <si>
    <t>Durante el segundo trimestre del año 2022, se participó activamente en todas las sesiones programadas por la Coordinación Nacional de Calidad con ocasión del dia ambiental el cual se efectua de manera mensual.
Se participó de la auditoria interna del SIGCMA a nuestro proceso el dia 22 de junio.</t>
  </si>
  <si>
    <t>SEGUIMIENTO MATRIZ DE RIESGOS SIGCMA 3 TRIMESTRE</t>
  </si>
  <si>
    <t>ANÁLISIS DEL RESULTADO FINAL 
3 TRIMESTRE</t>
  </si>
  <si>
    <t>SEGUIMIENTO MATRIZ DE RIESGOS SIGCMA 4 TRIMESTRE</t>
  </si>
  <si>
    <t>ANÁLISIS DEL RESULTADO FINAL 
4 TRIMESTRE</t>
  </si>
  <si>
    <t>Ambiental</t>
  </si>
  <si>
    <t>Material particulado que afecta los documentos, colecciones bibliograficas y  personal que labora en la biblioteca</t>
  </si>
  <si>
    <t>Material particulado que afecta los documentos, y personal que labora en el Archivo de Jusiticia Regional</t>
  </si>
  <si>
    <t>capacitaciones por parte del SIGCMA en temas ambientales</t>
  </si>
  <si>
    <t>8,9,10,11,12,13,14,15,16,17,18</t>
  </si>
  <si>
    <t>2,3,5,6,7,8,9</t>
  </si>
  <si>
    <t>3,4,5,6,7,11,13,15,16,17,19,20, 21</t>
  </si>
  <si>
    <t>35,6,7,8,9,10,12,13,14,15,16,17, 19,20,21,23,26,27,28,30,31,32,33,34</t>
  </si>
  <si>
    <t xml:space="preserve">GESTIÓN DE LA INFORMACIÓN JUDICIAL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</si>
</sst>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rgb="FF000000"/>
      <name val="Calibri"/>
      <family val="2"/>
    </font>
    <font>
      <sz val="11"/>
      <name val="Arial"/>
      <family val="2"/>
    </font>
    <font>
      <sz val="10"/>
      <color rgb="FF000000"/>
      <name val="Calibri"/>
      <family val="2"/>
      <scheme val="minor"/>
    </font>
    <font>
      <b/>
      <sz val="10"/>
      <color rgb="FFF2F2F2"/>
      <name val="Arial"/>
      <family val="2"/>
    </font>
    <font>
      <b/>
      <sz val="10"/>
      <color rgb="FF000000"/>
      <name val="Arial"/>
      <family val="2"/>
    </font>
    <font>
      <sz val="11"/>
      <color rgb="FF000000"/>
      <name val="Calibri"/>
    </font>
    <font>
      <sz val="11"/>
      <color rgb="FF000000"/>
      <name val="Calibri"/>
      <family val="2"/>
      <scheme val="minor"/>
    </font>
    <font>
      <sz val="10"/>
      <color theme="1"/>
      <name val="Calibri"/>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
      <patternFill patternType="solid">
        <fgColor theme="0"/>
        <bgColor rgb="FF000000"/>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s>
  <cellStyleXfs count="3">
    <xf numFmtId="0" fontId="0" fillId="0" borderId="0"/>
    <xf numFmtId="0" fontId="8" fillId="0" borderId="0"/>
    <xf numFmtId="0" fontId="14" fillId="0" borderId="0"/>
  </cellStyleXfs>
  <cellXfs count="511">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1" fillId="3" borderId="0" xfId="0" applyFont="1" applyFill="1" applyAlignment="1">
      <alignment horizontal="center" vertical="center"/>
    </xf>
    <xf numFmtId="0" fontId="23" fillId="3" borderId="49" xfId="0" applyFont="1" applyFill="1" applyBorder="1" applyAlignment="1">
      <alignment vertical="top" wrapText="1"/>
    </xf>
    <xf numFmtId="0" fontId="23" fillId="3" borderId="50" xfId="0" applyFont="1" applyFill="1" applyBorder="1" applyAlignment="1">
      <alignment vertical="top" wrapText="1"/>
    </xf>
    <xf numFmtId="0" fontId="25" fillId="0" borderId="0" xfId="0" applyFont="1" applyAlignment="1">
      <alignment horizontal="center" vertical="center" wrapText="1"/>
    </xf>
    <xf numFmtId="0" fontId="26" fillId="3" borderId="0" xfId="0" applyFont="1" applyFill="1"/>
    <xf numFmtId="0" fontId="3" fillId="3" borderId="0" xfId="0" applyFont="1" applyFill="1" applyAlignment="1">
      <alignment horizontal="left" vertical="center"/>
    </xf>
    <xf numFmtId="0" fontId="27" fillId="3" borderId="0" xfId="0" applyFont="1" applyFill="1" applyAlignment="1">
      <alignment horizontal="center" vertical="center" wrapText="1"/>
    </xf>
    <xf numFmtId="0" fontId="20" fillId="3" borderId="0" xfId="0" applyFont="1" applyFill="1"/>
    <xf numFmtId="0" fontId="24" fillId="3" borderId="0" xfId="0" applyFont="1" applyFill="1" applyAlignment="1">
      <alignment horizontal="justify" vertical="center" wrapText="1" readingOrder="1"/>
    </xf>
    <xf numFmtId="0" fontId="3" fillId="3" borderId="0" xfId="0" applyFont="1" applyFill="1" applyAlignment="1">
      <alignment vertical="center"/>
    </xf>
    <xf numFmtId="0" fontId="20" fillId="0" borderId="0" xfId="0" applyFont="1"/>
    <xf numFmtId="0" fontId="24" fillId="0" borderId="0" xfId="0" applyFont="1" applyAlignment="1">
      <alignment horizontal="justify" vertical="center" wrapText="1" readingOrder="1"/>
    </xf>
    <xf numFmtId="0" fontId="28" fillId="0" borderId="0" xfId="0" applyFont="1" applyAlignment="1">
      <alignment vertical="center"/>
    </xf>
    <xf numFmtId="0" fontId="29" fillId="0" borderId="0" xfId="0" applyFont="1"/>
    <xf numFmtId="0" fontId="18" fillId="0" borderId="0" xfId="0" applyFont="1"/>
    <xf numFmtId="0" fontId="26" fillId="0" borderId="0" xfId="0" applyFont="1"/>
    <xf numFmtId="0" fontId="31" fillId="3" borderId="0" xfId="0" applyFont="1" applyFill="1"/>
    <xf numFmtId="0" fontId="32" fillId="3" borderId="0" xfId="0" applyFont="1" applyFill="1"/>
    <xf numFmtId="0" fontId="33" fillId="13" borderId="58" xfId="0" applyFont="1" applyFill="1" applyBorder="1" applyAlignment="1">
      <alignment horizontal="center" vertical="center" wrapText="1" readingOrder="1"/>
    </xf>
    <xf numFmtId="0" fontId="34" fillId="3" borderId="60" xfId="0" applyFont="1" applyFill="1" applyBorder="1" applyAlignment="1">
      <alignment horizontal="justify" vertical="center" wrapText="1" readingOrder="1"/>
    </xf>
    <xf numFmtId="9" fontId="33"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justify" vertical="center" wrapText="1" readingOrder="1"/>
    </xf>
    <xf numFmtId="9" fontId="33" fillId="3" borderId="63" xfId="0" applyNumberFormat="1" applyFont="1" applyFill="1" applyBorder="1" applyAlignment="1">
      <alignment horizontal="center" vertical="center" wrapText="1" readingOrder="1"/>
    </xf>
    <xf numFmtId="0" fontId="34" fillId="3" borderId="63" xfId="0" applyFont="1" applyFill="1" applyBorder="1" applyAlignment="1">
      <alignment horizontal="center" vertical="center" wrapText="1" readingOrder="1"/>
    </xf>
    <xf numFmtId="0" fontId="34" fillId="3" borderId="65" xfId="0" applyFont="1" applyFill="1" applyBorder="1" applyAlignment="1">
      <alignment horizontal="justify" vertical="center" wrapText="1" readingOrder="1"/>
    </xf>
    <xf numFmtId="0" fontId="34" fillId="3" borderId="66" xfId="0" applyFont="1" applyFill="1" applyBorder="1" applyAlignment="1">
      <alignment horizontal="center" vertical="center" wrapText="1" readingOrder="1"/>
    </xf>
    <xf numFmtId="0" fontId="38" fillId="3" borderId="0" xfId="0" applyFont="1" applyFill="1"/>
    <xf numFmtId="0" fontId="40" fillId="15" borderId="67" xfId="0" applyFont="1" applyFill="1" applyBorder="1" applyAlignment="1" applyProtection="1">
      <alignment horizontal="center" vertical="center" wrapText="1" readingOrder="1"/>
      <protection hidden="1"/>
    </xf>
    <xf numFmtId="0" fontId="40" fillId="15" borderId="68" xfId="0" applyFont="1" applyFill="1" applyBorder="1" applyAlignment="1" applyProtection="1">
      <alignment horizontal="center" vertical="center" wrapText="1" readingOrder="1"/>
      <protection hidden="1"/>
    </xf>
    <xf numFmtId="0" fontId="40" fillId="15" borderId="69" xfId="0" applyFont="1" applyFill="1" applyBorder="1" applyAlignment="1" applyProtection="1">
      <alignment horizontal="center" vertical="center" wrapText="1" readingOrder="1"/>
      <protection hidden="1"/>
    </xf>
    <xf numFmtId="0" fontId="40" fillId="16" borderId="67" xfId="0" applyFont="1" applyFill="1" applyBorder="1" applyAlignment="1" applyProtection="1">
      <alignment horizontal="center" wrapText="1" readingOrder="1"/>
      <protection hidden="1"/>
    </xf>
    <xf numFmtId="0" fontId="40" fillId="16" borderId="68" xfId="0" applyFont="1" applyFill="1" applyBorder="1" applyAlignment="1" applyProtection="1">
      <alignment horizontal="center" wrapText="1" readingOrder="1"/>
      <protection hidden="1"/>
    </xf>
    <xf numFmtId="0" fontId="40" fillId="15" borderId="20" xfId="0" applyFont="1" applyFill="1" applyBorder="1" applyAlignment="1" applyProtection="1">
      <alignment horizontal="center" vertical="center" wrapText="1" readingOrder="1"/>
      <protection hidden="1"/>
    </xf>
    <xf numFmtId="0" fontId="40" fillId="15" borderId="0" xfId="0" applyFont="1" applyFill="1" applyAlignment="1" applyProtection="1">
      <alignment horizontal="center" vertical="center" wrapText="1" readingOrder="1"/>
      <protection hidden="1"/>
    </xf>
    <xf numFmtId="0" fontId="40" fillId="15" borderId="21" xfId="0" applyFont="1" applyFill="1" applyBorder="1" applyAlignment="1" applyProtection="1">
      <alignment horizontal="center" vertical="center" wrapText="1" readingOrder="1"/>
      <protection hidden="1"/>
    </xf>
    <xf numFmtId="0" fontId="40" fillId="16" borderId="20" xfId="0" applyFont="1" applyFill="1" applyBorder="1" applyAlignment="1" applyProtection="1">
      <alignment horizontal="center" wrapText="1" readingOrder="1"/>
      <protection hidden="1"/>
    </xf>
    <xf numFmtId="0" fontId="40" fillId="16" borderId="0" xfId="0" applyFont="1" applyFill="1" applyAlignment="1" applyProtection="1">
      <alignment horizontal="center" wrapText="1" readingOrder="1"/>
      <protection hidden="1"/>
    </xf>
    <xf numFmtId="0" fontId="40" fillId="15" borderId="43" xfId="0" applyFont="1" applyFill="1" applyBorder="1" applyAlignment="1" applyProtection="1">
      <alignment horizontal="center" vertical="center" wrapText="1" readingOrder="1"/>
      <protection hidden="1"/>
    </xf>
    <xf numFmtId="0" fontId="40" fillId="15" borderId="44" xfId="0" applyFont="1" applyFill="1" applyBorder="1" applyAlignment="1" applyProtection="1">
      <alignment horizontal="center" vertical="center" wrapText="1" readingOrder="1"/>
      <protection hidden="1"/>
    </xf>
    <xf numFmtId="0" fontId="40" fillId="15" borderId="45" xfId="0" applyFont="1" applyFill="1" applyBorder="1" applyAlignment="1" applyProtection="1">
      <alignment horizontal="center" vertical="center" wrapText="1" readingOrder="1"/>
      <protection hidden="1"/>
    </xf>
    <xf numFmtId="0" fontId="40" fillId="16" borderId="43" xfId="0" applyFont="1" applyFill="1" applyBorder="1" applyAlignment="1" applyProtection="1">
      <alignment horizontal="center" wrapText="1" readingOrder="1"/>
      <protection hidden="1"/>
    </xf>
    <xf numFmtId="0" fontId="40" fillId="16" borderId="44" xfId="0" applyFont="1" applyFill="1" applyBorder="1" applyAlignment="1" applyProtection="1">
      <alignment horizontal="center" wrapText="1" readingOrder="1"/>
      <protection hidden="1"/>
    </xf>
    <xf numFmtId="0" fontId="40" fillId="17" borderId="67" xfId="0" applyFont="1" applyFill="1" applyBorder="1" applyAlignment="1" applyProtection="1">
      <alignment horizontal="center" wrapText="1" readingOrder="1"/>
      <protection hidden="1"/>
    </xf>
    <xf numFmtId="0" fontId="40" fillId="17" borderId="68" xfId="0" applyFont="1" applyFill="1" applyBorder="1" applyAlignment="1" applyProtection="1">
      <alignment horizontal="center" wrapText="1" readingOrder="1"/>
      <protection hidden="1"/>
    </xf>
    <xf numFmtId="0" fontId="40" fillId="17" borderId="69" xfId="0" applyFont="1" applyFill="1" applyBorder="1" applyAlignment="1" applyProtection="1">
      <alignment horizontal="center" wrapText="1" readingOrder="1"/>
      <protection hidden="1"/>
    </xf>
    <xf numFmtId="0" fontId="40" fillId="17" borderId="20" xfId="0" applyFont="1" applyFill="1" applyBorder="1" applyAlignment="1" applyProtection="1">
      <alignment horizontal="center" wrapText="1" readingOrder="1"/>
      <protection hidden="1"/>
    </xf>
    <xf numFmtId="0" fontId="40" fillId="17" borderId="0" xfId="0" applyFont="1" applyFill="1" applyAlignment="1" applyProtection="1">
      <alignment horizontal="center" wrapText="1" readingOrder="1"/>
      <protection hidden="1"/>
    </xf>
    <xf numFmtId="0" fontId="40" fillId="17" borderId="21" xfId="0" applyFont="1" applyFill="1" applyBorder="1" applyAlignment="1" applyProtection="1">
      <alignment horizontal="center" wrapText="1" readingOrder="1"/>
      <protection hidden="1"/>
    </xf>
    <xf numFmtId="0" fontId="40" fillId="17" borderId="43" xfId="0" applyFont="1" applyFill="1" applyBorder="1" applyAlignment="1" applyProtection="1">
      <alignment horizontal="center" wrapText="1" readingOrder="1"/>
      <protection hidden="1"/>
    </xf>
    <xf numFmtId="0" fontId="40" fillId="17" borderId="44" xfId="0" applyFont="1" applyFill="1" applyBorder="1" applyAlignment="1" applyProtection="1">
      <alignment horizontal="center" wrapText="1" readingOrder="1"/>
      <protection hidden="1"/>
    </xf>
    <xf numFmtId="0" fontId="40" fillId="17" borderId="45" xfId="0" applyFont="1" applyFill="1" applyBorder="1" applyAlignment="1" applyProtection="1">
      <alignment horizontal="center" wrapText="1" readingOrder="1"/>
      <protection hidden="1"/>
    </xf>
    <xf numFmtId="0" fontId="40" fillId="8" borderId="67" xfId="0" applyFont="1" applyFill="1" applyBorder="1" applyAlignment="1" applyProtection="1">
      <alignment horizontal="center" wrapText="1" readingOrder="1"/>
      <protection hidden="1"/>
    </xf>
    <xf numFmtId="0" fontId="40" fillId="8" borderId="68" xfId="0" applyFont="1" applyFill="1" applyBorder="1" applyAlignment="1" applyProtection="1">
      <alignment horizontal="center" wrapText="1" readingOrder="1"/>
      <protection hidden="1"/>
    </xf>
    <xf numFmtId="0" fontId="40" fillId="8" borderId="69" xfId="0" applyFont="1" applyFill="1" applyBorder="1" applyAlignment="1" applyProtection="1">
      <alignment horizontal="center" wrapText="1" readingOrder="1"/>
      <protection hidden="1"/>
    </xf>
    <xf numFmtId="0" fontId="40" fillId="8" borderId="20" xfId="0" applyFont="1" applyFill="1" applyBorder="1" applyAlignment="1" applyProtection="1">
      <alignment horizontal="center" wrapText="1" readingOrder="1"/>
      <protection hidden="1"/>
    </xf>
    <xf numFmtId="0" fontId="40" fillId="8" borderId="0" xfId="0" applyFont="1" applyFill="1" applyAlignment="1" applyProtection="1">
      <alignment horizontal="center" wrapText="1" readingOrder="1"/>
      <protection hidden="1"/>
    </xf>
    <xf numFmtId="0" fontId="40" fillId="8" borderId="21" xfId="0" applyFont="1" applyFill="1" applyBorder="1" applyAlignment="1" applyProtection="1">
      <alignment horizontal="center" wrapText="1" readingOrder="1"/>
      <protection hidden="1"/>
    </xf>
    <xf numFmtId="0" fontId="40" fillId="8" borderId="43" xfId="0" applyFont="1" applyFill="1" applyBorder="1" applyAlignment="1" applyProtection="1">
      <alignment horizontal="center" wrapText="1" readingOrder="1"/>
      <protection hidden="1"/>
    </xf>
    <xf numFmtId="0" fontId="40" fillId="8" borderId="44" xfId="0" applyFont="1" applyFill="1" applyBorder="1" applyAlignment="1" applyProtection="1">
      <alignment horizontal="center" wrapText="1" readingOrder="1"/>
      <protection hidden="1"/>
    </xf>
    <xf numFmtId="0" fontId="40" fillId="8" borderId="45"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3" fillId="0" borderId="0" xfId="0" applyFont="1" applyAlignment="1">
      <alignment horizontal="center"/>
    </xf>
    <xf numFmtId="0" fontId="44" fillId="0" borderId="0" xfId="0" applyFont="1"/>
    <xf numFmtId="0" fontId="46" fillId="4" borderId="0" xfId="0" applyFont="1" applyFill="1" applyAlignment="1" applyProtection="1">
      <alignment horizontal="left" vertical="center" wrapText="1"/>
      <protection locked="0"/>
    </xf>
    <xf numFmtId="0" fontId="45" fillId="19" borderId="0" xfId="0" applyFont="1" applyFill="1" applyAlignment="1" applyProtection="1">
      <alignment vertical="center" wrapText="1"/>
      <protection locked="0"/>
    </xf>
    <xf numFmtId="0" fontId="46" fillId="4" borderId="0" xfId="0" applyFont="1" applyFill="1" applyAlignment="1" applyProtection="1">
      <alignment vertical="center" wrapText="1"/>
      <protection locked="0"/>
    </xf>
    <xf numFmtId="0" fontId="0" fillId="0" borderId="0" xfId="0" applyAlignment="1">
      <alignment horizontal="left"/>
    </xf>
    <xf numFmtId="0" fontId="47" fillId="0" borderId="0" xfId="0" applyFont="1" applyAlignment="1" applyProtection="1">
      <alignment horizontal="center" vertical="center"/>
      <protection locked="0"/>
    </xf>
    <xf numFmtId="0" fontId="45" fillId="0" borderId="0" xfId="0" applyFont="1" applyAlignment="1" applyProtection="1">
      <alignment horizontal="left" vertical="center"/>
      <protection locked="0"/>
    </xf>
    <xf numFmtId="0" fontId="46" fillId="0" borderId="0" xfId="0" applyFont="1" applyAlignment="1" applyProtection="1">
      <alignment horizontal="center" vertical="center"/>
      <protection locked="0"/>
    </xf>
    <xf numFmtId="0" fontId="19" fillId="0" borderId="0" xfId="0" applyFont="1" applyAlignment="1">
      <alignment horizontal="center"/>
    </xf>
    <xf numFmtId="0" fontId="52" fillId="5" borderId="13" xfId="0" applyFont="1" applyFill="1" applyBorder="1" applyAlignment="1">
      <alignment horizontal="center" vertical="center"/>
    </xf>
    <xf numFmtId="0" fontId="51" fillId="20" borderId="13" xfId="0" applyFont="1" applyFill="1" applyBorder="1" applyAlignment="1">
      <alignment horizontal="center"/>
    </xf>
    <xf numFmtId="0" fontId="51" fillId="20" borderId="13" xfId="0" applyFont="1" applyFill="1" applyBorder="1" applyAlignment="1">
      <alignment vertical="center" wrapText="1"/>
    </xf>
    <xf numFmtId="0" fontId="53" fillId="0" borderId="0" xfId="0" applyFont="1" applyAlignment="1">
      <alignment horizontal="center"/>
    </xf>
    <xf numFmtId="0" fontId="53" fillId="0" borderId="0" xfId="0" applyFont="1" applyAlignment="1">
      <alignment horizontal="left"/>
    </xf>
    <xf numFmtId="0" fontId="54" fillId="0" borderId="0" xfId="0" applyFont="1" applyAlignment="1">
      <alignment horizontal="center"/>
    </xf>
    <xf numFmtId="0" fontId="44" fillId="0" borderId="0" xfId="0" applyFont="1" applyProtection="1">
      <protection locked="0"/>
    </xf>
    <xf numFmtId="0" fontId="56" fillId="0" borderId="0" xfId="0" applyFont="1" applyAlignment="1" applyProtection="1">
      <alignment vertical="center"/>
      <protection locked="0"/>
    </xf>
    <xf numFmtId="0" fontId="45" fillId="21" borderId="0" xfId="0" applyFont="1" applyFill="1" applyAlignment="1" applyProtection="1">
      <alignment horizontal="left" vertical="center"/>
      <protection locked="0"/>
    </xf>
    <xf numFmtId="0" fontId="45" fillId="21" borderId="0" xfId="0" applyFont="1" applyFill="1" applyAlignment="1" applyProtection="1">
      <alignment horizontal="left" vertical="center" wrapText="1"/>
      <protection locked="0"/>
    </xf>
    <xf numFmtId="0" fontId="45" fillId="0" borderId="0" xfId="0" applyFont="1" applyAlignment="1" applyProtection="1">
      <alignment horizontal="left"/>
      <protection locked="0"/>
    </xf>
    <xf numFmtId="0" fontId="44" fillId="0" borderId="0" xfId="0" applyFont="1" applyAlignment="1" applyProtection="1">
      <alignment horizontal="center" vertical="center"/>
      <protection locked="0"/>
    </xf>
    <xf numFmtId="0" fontId="58" fillId="0" borderId="0" xfId="0" applyFont="1"/>
    <xf numFmtId="0" fontId="45" fillId="21" borderId="13" xfId="0" applyFont="1" applyFill="1" applyBorder="1" applyAlignment="1">
      <alignment horizontal="center" vertical="top" wrapText="1" readingOrder="1"/>
    </xf>
    <xf numFmtId="0" fontId="45" fillId="21" borderId="13" xfId="0" applyFont="1" applyFill="1" applyBorder="1" applyAlignment="1">
      <alignment horizontal="center" vertical="center" wrapText="1" readingOrder="1"/>
    </xf>
    <xf numFmtId="0" fontId="61" fillId="0" borderId="0" xfId="0" applyFont="1"/>
    <xf numFmtId="0" fontId="44" fillId="0" borderId="0" xfId="0" applyFont="1" applyAlignment="1">
      <alignment horizontal="left"/>
    </xf>
    <xf numFmtId="0" fontId="44" fillId="0" borderId="0" xfId="0" applyFont="1" applyAlignment="1">
      <alignment horizontal="center"/>
    </xf>
    <xf numFmtId="0" fontId="44"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5" fillId="0" borderId="52" xfId="0" applyNumberFormat="1" applyFont="1" applyBorder="1" applyAlignment="1">
      <alignment horizontal="justify" vertical="center" wrapText="1" readingOrder="1"/>
    </xf>
    <xf numFmtId="0" fontId="31" fillId="3" borderId="13" xfId="0" applyFont="1" applyFill="1" applyBorder="1"/>
    <xf numFmtId="9" fontId="31" fillId="3" borderId="0" xfId="0" applyNumberFormat="1" applyFont="1" applyFill="1"/>
    <xf numFmtId="9" fontId="31" fillId="3" borderId="13" xfId="0" applyNumberFormat="1" applyFont="1" applyFill="1" applyBorder="1"/>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xf numFmtId="0" fontId="7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3" fillId="5" borderId="60" xfId="0" applyFont="1" applyFill="1" applyBorder="1" applyAlignment="1">
      <alignment horizontal="center" vertical="center" wrapText="1" readingOrder="1"/>
    </xf>
    <xf numFmtId="0" fontId="33"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47" fillId="20" borderId="0" xfId="0" applyFont="1" applyFill="1" applyAlignment="1" applyProtection="1">
      <alignment horizontal="center" vertical="center" wrapText="1"/>
      <protection locked="0"/>
    </xf>
    <xf numFmtId="0" fontId="46" fillId="19" borderId="0" xfId="0" applyFont="1" applyFill="1" applyAlignment="1" applyProtection="1">
      <alignment horizontal="left"/>
      <protection locked="0"/>
    </xf>
    <xf numFmtId="0" fontId="47" fillId="19" borderId="0" xfId="0" applyFont="1" applyFill="1"/>
    <xf numFmtId="0" fontId="47" fillId="19" borderId="0" xfId="0" applyFont="1" applyFill="1" applyAlignment="1" applyProtection="1">
      <alignment horizontal="center" vertical="center"/>
      <protection locked="0"/>
    </xf>
    <xf numFmtId="0" fontId="0" fillId="0" borderId="13" xfId="0" applyBorder="1" applyAlignment="1">
      <alignment vertical="center" wrapText="1"/>
    </xf>
    <xf numFmtId="0" fontId="23" fillId="3" borderId="48" xfId="0" applyFont="1" applyFill="1" applyBorder="1" applyAlignment="1">
      <alignment vertical="top" wrapText="1"/>
    </xf>
    <xf numFmtId="0" fontId="31" fillId="0" borderId="0" xfId="0" applyFont="1" applyAlignment="1" applyProtection="1">
      <alignment vertical="center"/>
      <protection locked="0"/>
    </xf>
    <xf numFmtId="0" fontId="79" fillId="0" borderId="0" xfId="0" applyFont="1" applyAlignment="1" applyProtection="1">
      <alignment horizontal="center" vertical="center"/>
      <protection locked="0"/>
    </xf>
    <xf numFmtId="0" fontId="75" fillId="0" borderId="0" xfId="0" applyFont="1"/>
    <xf numFmtId="0" fontId="31"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1" fillId="4" borderId="92" xfId="0" applyFont="1" applyFill="1" applyBorder="1" applyAlignment="1">
      <alignment horizontal="center" vertical="center"/>
    </xf>
    <xf numFmtId="0" fontId="81" fillId="4" borderId="92" xfId="0" applyFont="1" applyFill="1" applyBorder="1" applyAlignment="1">
      <alignment horizontal="center" vertical="center" wrapText="1"/>
    </xf>
    <xf numFmtId="0" fontId="81" fillId="22" borderId="92" xfId="0" applyFont="1" applyFill="1" applyBorder="1" applyAlignment="1" applyProtection="1">
      <alignment horizontal="center" vertical="center" textRotation="90"/>
      <protection locked="0"/>
    </xf>
    <xf numFmtId="0" fontId="82" fillId="4" borderId="92" xfId="0" applyFont="1" applyFill="1" applyBorder="1" applyAlignment="1">
      <alignment horizontal="center" vertical="center" wrapText="1"/>
    </xf>
    <xf numFmtId="0" fontId="75" fillId="23" borderId="0" xfId="0" applyFont="1" applyFill="1"/>
    <xf numFmtId="0" fontId="31" fillId="3" borderId="0" xfId="0" applyFont="1" applyFill="1" applyAlignment="1" applyProtection="1">
      <alignment vertical="center"/>
      <protection locked="0"/>
    </xf>
    <xf numFmtId="0" fontId="79" fillId="3" borderId="0" xfId="0" applyFont="1" applyFill="1" applyAlignment="1" applyProtection="1">
      <alignment horizontal="center" vertical="center"/>
      <protection locked="0"/>
    </xf>
    <xf numFmtId="0" fontId="75" fillId="3" borderId="0" xfId="0" applyFont="1" applyFill="1"/>
    <xf numFmtId="0" fontId="81" fillId="4" borderId="92" xfId="0" applyFont="1" applyFill="1" applyBorder="1" applyAlignment="1" applyProtection="1">
      <alignment vertical="center" wrapText="1"/>
      <protection locked="0"/>
    </xf>
    <xf numFmtId="0" fontId="81" fillId="4" borderId="92" xfId="0" applyFont="1" applyFill="1" applyBorder="1" applyAlignment="1" applyProtection="1">
      <alignment vertical="center"/>
      <protection locked="0"/>
    </xf>
    <xf numFmtId="0" fontId="59" fillId="0" borderId="0" xfId="0" applyFont="1" applyAlignment="1">
      <alignment wrapText="1"/>
    </xf>
    <xf numFmtId="0" fontId="8" fillId="0" borderId="0" xfId="0" applyFont="1" applyAlignment="1">
      <alignment wrapText="1"/>
    </xf>
    <xf numFmtId="0" fontId="85" fillId="0" borderId="0" xfId="0" applyFont="1" applyAlignment="1">
      <alignment wrapText="1"/>
    </xf>
    <xf numFmtId="0" fontId="18" fillId="0" borderId="13" xfId="0" applyFont="1" applyBorder="1" applyAlignment="1">
      <alignment horizontal="center" vertical="center" wrapText="1"/>
    </xf>
    <xf numFmtId="0" fontId="54" fillId="0" borderId="106" xfId="0" applyFont="1" applyBorder="1" applyAlignment="1">
      <alignment horizontal="center" vertical="center" wrapText="1"/>
    </xf>
    <xf numFmtId="0" fontId="86" fillId="0" borderId="106" xfId="0" applyFont="1" applyBorder="1" applyAlignment="1">
      <alignment horizontal="justify" vertical="center"/>
    </xf>
    <xf numFmtId="0" fontId="54" fillId="0" borderId="106" xfId="0" applyFont="1" applyBorder="1" applyAlignment="1">
      <alignment horizontal="center" vertical="center"/>
    </xf>
    <xf numFmtId="0" fontId="59" fillId="0" borderId="13" xfId="0" applyFont="1" applyBorder="1" applyAlignment="1">
      <alignment horizontal="center" vertical="center" wrapText="1" readingOrder="1"/>
    </xf>
    <xf numFmtId="0" fontId="59" fillId="0" borderId="13" xfId="0" applyFont="1" applyBorder="1" applyAlignment="1">
      <alignment vertical="center" wrapText="1"/>
    </xf>
    <xf numFmtId="0" fontId="55" fillId="0" borderId="0" xfId="0" applyFont="1" applyAlignment="1" applyProtection="1">
      <alignment horizontal="center" vertical="center"/>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26" fillId="0" borderId="13" xfId="0" applyFon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3" fillId="13" borderId="57"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81" fillId="4" borderId="92" xfId="0" applyFont="1" applyFill="1" applyBorder="1" applyAlignment="1" applyProtection="1">
      <alignment horizontal="center" vertical="center" wrapText="1"/>
      <protection locked="0"/>
    </xf>
    <xf numFmtId="0" fontId="59" fillId="0" borderId="82" xfId="0" applyFont="1" applyBorder="1" applyAlignment="1">
      <alignment horizontal="left" vertical="center" wrapText="1" readingOrder="1"/>
    </xf>
    <xf numFmtId="0" fontId="59" fillId="0" borderId="78" xfId="0" applyFont="1" applyBorder="1" applyAlignment="1">
      <alignment horizontal="left" vertical="center" wrapText="1" readingOrder="1"/>
    </xf>
    <xf numFmtId="0" fontId="59" fillId="25" borderId="13" xfId="0" applyFont="1" applyFill="1" applyBorder="1" applyAlignment="1">
      <alignment horizontal="left" vertical="center" wrapText="1"/>
    </xf>
    <xf numFmtId="0" fontId="59" fillId="25" borderId="13" xfId="0" applyFont="1" applyFill="1" applyBorder="1" applyAlignment="1">
      <alignment vertical="center" wrapText="1"/>
    </xf>
    <xf numFmtId="0" fontId="59" fillId="0" borderId="107" xfId="0" applyFont="1" applyBorder="1" applyAlignment="1">
      <alignment vertical="center" wrapText="1"/>
    </xf>
    <xf numFmtId="0" fontId="59" fillId="0" borderId="13" xfId="0" applyFont="1" applyBorder="1" applyAlignment="1">
      <alignment horizontal="left" vertical="center" wrapText="1"/>
    </xf>
    <xf numFmtId="0" fontId="59" fillId="0" borderId="82" xfId="0" applyFont="1" applyBorder="1" applyAlignment="1">
      <alignment vertical="center" wrapText="1"/>
    </xf>
    <xf numFmtId="0" fontId="59" fillId="0" borderId="60" xfId="0" applyFont="1" applyBorder="1" applyAlignment="1">
      <alignment vertical="center" wrapText="1"/>
    </xf>
    <xf numFmtId="0" fontId="59" fillId="0" borderId="13" xfId="0" applyFont="1" applyBorder="1"/>
    <xf numFmtId="0" fontId="60" fillId="27" borderId="79" xfId="0" applyFont="1" applyFill="1" applyBorder="1" applyAlignment="1">
      <alignment horizontal="center" vertical="top" wrapText="1" readingOrder="1"/>
    </xf>
    <xf numFmtId="0" fontId="60" fillId="27" borderId="81" xfId="0" applyFont="1" applyFill="1" applyBorder="1" applyAlignment="1">
      <alignment horizontal="center" vertical="top" wrapText="1" readingOrder="1"/>
    </xf>
    <xf numFmtId="0" fontId="89" fillId="27" borderId="13" xfId="0" applyFont="1" applyFill="1" applyBorder="1" applyAlignment="1">
      <alignment horizontal="center" vertical="top" wrapText="1" readingOrder="1"/>
    </xf>
    <xf numFmtId="0" fontId="8" fillId="0" borderId="82" xfId="0" applyFont="1" applyBorder="1" applyAlignment="1">
      <alignment horizontal="left" vertical="top" wrapText="1" readingOrder="1"/>
    </xf>
    <xf numFmtId="0" fontId="8" fillId="0" borderId="78" xfId="0" applyFont="1" applyBorder="1" applyAlignment="1">
      <alignment horizontal="left" vertical="top" wrapText="1" readingOrder="1"/>
    </xf>
    <xf numFmtId="0" fontId="59" fillId="25" borderId="13" xfId="0" applyFont="1" applyFill="1" applyBorder="1" applyAlignment="1">
      <alignment horizontal="center" vertical="center" wrapText="1" readingOrder="1"/>
    </xf>
    <xf numFmtId="0" fontId="59" fillId="25" borderId="13" xfId="0" applyFont="1" applyFill="1" applyBorder="1"/>
    <xf numFmtId="0" fontId="59" fillId="25" borderId="13" xfId="0" applyFont="1" applyFill="1" applyBorder="1" applyAlignment="1">
      <alignment wrapText="1"/>
    </xf>
    <xf numFmtId="0" fontId="59" fillId="0" borderId="106" xfId="0" applyFont="1" applyBorder="1" applyAlignment="1">
      <alignment horizontal="left" vertical="center" wrapText="1"/>
    </xf>
    <xf numFmtId="0" fontId="59" fillId="25" borderId="106" xfId="0" applyFont="1" applyFill="1" applyBorder="1" applyAlignment="1">
      <alignment vertical="center" wrapText="1"/>
    </xf>
    <xf numFmtId="0" fontId="59" fillId="0" borderId="106" xfId="0" applyFont="1" applyBorder="1" applyAlignment="1">
      <alignment horizontal="center" vertical="center" wrapText="1"/>
    </xf>
    <xf numFmtId="0" fontId="59" fillId="0" borderId="106" xfId="0" applyFont="1" applyBorder="1"/>
    <xf numFmtId="0" fontId="59" fillId="0" borderId="106" xfId="0" applyFont="1" applyBorder="1" applyAlignment="1">
      <alignment wrapText="1"/>
    </xf>
    <xf numFmtId="2" fontId="53" fillId="0" borderId="106" xfId="0" applyNumberFormat="1" applyFont="1" applyBorder="1" applyAlignment="1">
      <alignment horizontal="center" vertical="center"/>
    </xf>
    <xf numFmtId="0" fontId="53" fillId="0" borderId="106" xfId="0" applyFont="1" applyBorder="1" applyAlignment="1">
      <alignment horizontal="center" vertical="center"/>
    </xf>
    <xf numFmtId="164" fontId="45" fillId="19" borderId="0" xfId="0" applyNumberFormat="1" applyFont="1" applyFill="1" applyAlignment="1" applyProtection="1">
      <alignment horizontal="center" vertical="center" wrapText="1"/>
      <protection locked="0"/>
    </xf>
    <xf numFmtId="0" fontId="45"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8" fillId="0" borderId="0" xfId="0" applyFont="1" applyAlignment="1">
      <alignment horizontal="center"/>
    </xf>
    <xf numFmtId="0" fontId="45" fillId="19" borderId="0" xfId="0" applyFont="1" applyFill="1" applyAlignment="1" applyProtection="1">
      <alignment horizontal="center" vertical="center"/>
      <protection locked="0"/>
    </xf>
    <xf numFmtId="0" fontId="59" fillId="0" borderId="108" xfId="0" applyFont="1" applyBorder="1" applyAlignment="1">
      <alignment horizontal="left" vertical="center" wrapText="1" readingOrder="1"/>
    </xf>
    <xf numFmtId="0" fontId="59" fillId="0" borderId="109" xfId="0" applyFont="1" applyBorder="1" applyAlignment="1">
      <alignment horizontal="left" vertical="center" wrapText="1" readingOrder="1"/>
    </xf>
    <xf numFmtId="0" fontId="59" fillId="0" borderId="82" xfId="0" applyFont="1" applyBorder="1" applyAlignment="1">
      <alignment horizontal="left" vertical="center" wrapText="1" readingOrder="1"/>
    </xf>
    <xf numFmtId="0" fontId="59" fillId="0" borderId="78" xfId="0" applyFont="1" applyBorder="1" applyAlignment="1">
      <alignment horizontal="left" vertical="center" wrapText="1" readingOrder="1"/>
    </xf>
    <xf numFmtId="0" fontId="88" fillId="26" borderId="79" xfId="0" applyFont="1" applyFill="1" applyBorder="1" applyAlignment="1">
      <alignment horizontal="center" vertical="top" wrapText="1" readingOrder="1"/>
    </xf>
    <xf numFmtId="0" fontId="88" fillId="26" borderId="80" xfId="0" applyFont="1" applyFill="1" applyBorder="1" applyAlignment="1">
      <alignment horizontal="center" vertical="top" wrapText="1" readingOrder="1"/>
    </xf>
    <xf numFmtId="0" fontId="88" fillId="26" borderId="81" xfId="0" applyFont="1" applyFill="1" applyBorder="1" applyAlignment="1">
      <alignment horizontal="center" vertical="top" wrapText="1" readingOrder="1"/>
    </xf>
    <xf numFmtId="0" fontId="8" fillId="0" borderId="82" xfId="0" applyFont="1" applyBorder="1" applyAlignment="1">
      <alignment horizontal="left" vertical="top" wrapText="1" readingOrder="1"/>
    </xf>
    <xf numFmtId="0" fontId="8" fillId="0" borderId="60" xfId="0" applyFont="1" applyBorder="1" applyAlignment="1">
      <alignment horizontal="left" vertical="top" wrapText="1" readingOrder="1"/>
    </xf>
    <xf numFmtId="0" fontId="59" fillId="0" borderId="60" xfId="0" applyFont="1" applyBorder="1" applyAlignment="1">
      <alignment horizontal="left" vertical="center" wrapText="1" readingOrder="1"/>
    </xf>
    <xf numFmtId="0" fontId="59" fillId="0" borderId="82" xfId="0" applyFont="1" applyBorder="1" applyAlignment="1">
      <alignment horizontal="center" vertical="center" wrapText="1" readingOrder="1"/>
    </xf>
    <xf numFmtId="0" fontId="59" fillId="0" borderId="60" xfId="0" applyFont="1" applyBorder="1" applyAlignment="1">
      <alignment horizontal="center" vertical="center" wrapText="1" readingOrder="1"/>
    </xf>
    <xf numFmtId="0" fontId="59" fillId="0" borderId="82" xfId="0" applyFont="1" applyBorder="1" applyAlignment="1">
      <alignment vertical="center" wrapText="1"/>
    </xf>
    <xf numFmtId="0" fontId="59" fillId="0" borderId="60" xfId="0" applyFont="1" applyBorder="1" applyAlignment="1">
      <alignment vertical="center" wrapText="1"/>
    </xf>
    <xf numFmtId="0" fontId="57" fillId="4" borderId="13" xfId="0" applyFont="1" applyFill="1" applyBorder="1" applyAlignment="1">
      <alignment horizontal="center" vertical="top" wrapText="1" readingOrder="1"/>
    </xf>
    <xf numFmtId="0" fontId="55" fillId="0" borderId="0" xfId="0" applyFont="1" applyAlignment="1" applyProtection="1">
      <alignment horizontal="center" vertical="center"/>
      <protection locked="0"/>
    </xf>
    <xf numFmtId="0" fontId="46" fillId="20" borderId="0" xfId="0" applyFont="1" applyFill="1" applyAlignment="1" applyProtection="1">
      <alignment horizontal="center" vertical="center"/>
      <protection locked="0"/>
    </xf>
    <xf numFmtId="0" fontId="58"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9" fillId="0" borderId="78" xfId="0" applyFont="1" applyBorder="1" applyAlignment="1">
      <alignment horizontal="center" vertical="center" wrapText="1" readingOrder="1"/>
    </xf>
    <xf numFmtId="0" fontId="59" fillId="0" borderId="82" xfId="0" applyFont="1" applyBorder="1" applyAlignment="1">
      <alignment horizontal="left" vertical="center" readingOrder="1"/>
    </xf>
    <xf numFmtId="0" fontId="59" fillId="0" borderId="78" xfId="0" applyFont="1" applyBorder="1" applyAlignment="1">
      <alignment horizontal="left" vertical="center" readingOrder="1"/>
    </xf>
    <xf numFmtId="0" fontId="59" fillId="0" borderId="60" xfId="0" applyFont="1" applyBorder="1" applyAlignment="1">
      <alignment horizontal="left" vertical="center" readingOrder="1"/>
    </xf>
    <xf numFmtId="0" fontId="49" fillId="0" borderId="0" xfId="0" applyFont="1" applyAlignment="1">
      <alignment horizontal="center" wrapText="1"/>
    </xf>
    <xf numFmtId="0" fontId="50" fillId="0" borderId="0" xfId="0" applyFont="1" applyAlignment="1">
      <alignment horizontal="center"/>
    </xf>
    <xf numFmtId="0" fontId="51" fillId="4" borderId="79" xfId="0" applyFont="1" applyFill="1" applyBorder="1" applyAlignment="1">
      <alignment horizontal="center"/>
    </xf>
    <xf numFmtId="0" fontId="51" fillId="4" borderId="80" xfId="0" applyFont="1" applyFill="1" applyBorder="1" applyAlignment="1">
      <alignment horizontal="center"/>
    </xf>
    <xf numFmtId="0" fontId="51" fillId="4" borderId="81" xfId="0" applyFont="1" applyFill="1" applyBorder="1" applyAlignment="1">
      <alignment horizontal="center"/>
    </xf>
    <xf numFmtId="0" fontId="52" fillId="5" borderId="82" xfId="0" applyFont="1" applyFill="1" applyBorder="1" applyAlignment="1">
      <alignment horizontal="center" vertical="center" wrapText="1"/>
    </xf>
    <xf numFmtId="0" fontId="52" fillId="5" borderId="60" xfId="0" applyFont="1" applyFill="1" applyBorder="1" applyAlignment="1">
      <alignment horizontal="center" vertical="center" wrapText="1"/>
    </xf>
    <xf numFmtId="0" fontId="52" fillId="5" borderId="79" xfId="0" applyFont="1" applyFill="1" applyBorder="1" applyAlignment="1">
      <alignment horizontal="center" vertical="center"/>
    </xf>
    <xf numFmtId="0" fontId="52" fillId="5" borderId="80" xfId="0" applyFont="1" applyFill="1" applyBorder="1" applyAlignment="1">
      <alignment horizontal="center" vertical="center"/>
    </xf>
    <xf numFmtId="0" fontId="52" fillId="5" borderId="81" xfId="0" applyFont="1" applyFill="1" applyBorder="1" applyAlignment="1">
      <alignment horizontal="center" vertic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26" fillId="0" borderId="13" xfId="0" applyFont="1" applyBorder="1" applyAlignment="1">
      <alignment horizontal="left" vertical="center" wrapText="1"/>
    </xf>
    <xf numFmtId="0" fontId="26" fillId="0" borderId="13" xfId="0" applyFont="1"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1" fillId="0" borderId="82" xfId="0" applyFont="1" applyBorder="1" applyAlignment="1">
      <alignment horizontal="center" vertical="center" wrapText="1"/>
    </xf>
    <xf numFmtId="0" fontId="26" fillId="0" borderId="82" xfId="0" applyFont="1" applyBorder="1" applyAlignment="1">
      <alignment horizontal="left"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18" fillId="0" borderId="82" xfId="0" applyFont="1" applyBorder="1" applyAlignment="1">
      <alignment horizontal="center" vertical="center" wrapText="1"/>
    </xf>
    <xf numFmtId="0" fontId="18" fillId="0" borderId="78" xfId="0" applyFont="1" applyBorder="1" applyAlignment="1">
      <alignment horizontal="center" vertical="center" wrapText="1"/>
    </xf>
    <xf numFmtId="0" fontId="18" fillId="0" borderId="60" xfId="0" applyFont="1" applyBorder="1" applyAlignment="1">
      <alignment horizontal="center" vertical="center" wrapText="1"/>
    </xf>
    <xf numFmtId="0" fontId="90" fillId="0" borderId="82" xfId="0" applyFont="1" applyBorder="1" applyAlignment="1">
      <alignment horizontal="center" vertical="center" wrapText="1"/>
    </xf>
    <xf numFmtId="0" fontId="91" fillId="0" borderId="78" xfId="0" applyFont="1" applyBorder="1" applyAlignment="1">
      <alignment horizontal="center" vertical="center"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7" fillId="4" borderId="25" xfId="2" applyFont="1" applyFill="1" applyBorder="1" applyAlignment="1">
      <alignment horizontal="center" vertical="center" wrapText="1"/>
    </xf>
    <xf numFmtId="0" fontId="17" fillId="4" borderId="26" xfId="2" applyFont="1" applyFill="1" applyBorder="1" applyAlignment="1">
      <alignment horizontal="center" vertical="center" wrapText="1"/>
    </xf>
    <xf numFmtId="0" fontId="17" fillId="4" borderId="27" xfId="1" applyFont="1" applyFill="1" applyBorder="1" applyAlignment="1">
      <alignment horizontal="center" vertical="center"/>
    </xf>
    <xf numFmtId="0" fontId="17"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1" fillId="0" borderId="0" xfId="0" applyFont="1" applyAlignment="1">
      <alignment horizontal="center" vertical="center"/>
    </xf>
    <xf numFmtId="0" fontId="22" fillId="6" borderId="46" xfId="0" applyFont="1" applyFill="1" applyBorder="1" applyAlignment="1">
      <alignment horizontal="center" vertical="center" wrapText="1"/>
    </xf>
    <xf numFmtId="0" fontId="22"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7" fillId="3" borderId="0" xfId="0" applyFont="1" applyFill="1" applyAlignment="1">
      <alignment horizontal="justify" vertical="center" wrapText="1"/>
    </xf>
    <xf numFmtId="0" fontId="30" fillId="13" borderId="53" xfId="0" applyFont="1" applyFill="1" applyBorder="1" applyAlignment="1">
      <alignment horizontal="center" vertical="center" wrapText="1" readingOrder="1"/>
    </xf>
    <xf numFmtId="0" fontId="30" fillId="13" borderId="54" xfId="0" applyFont="1" applyFill="1" applyBorder="1" applyAlignment="1">
      <alignment horizontal="center" vertical="center" wrapText="1" readingOrder="1"/>
    </xf>
    <xf numFmtId="0" fontId="30" fillId="13" borderId="55" xfId="0" applyFont="1" applyFill="1" applyBorder="1" applyAlignment="1">
      <alignment horizontal="center" vertical="center" wrapText="1" readingOrder="1"/>
    </xf>
    <xf numFmtId="0" fontId="33" fillId="13" borderId="56" xfId="0" applyFont="1" applyFill="1" applyBorder="1" applyAlignment="1">
      <alignment horizontal="center" vertical="center" wrapText="1" readingOrder="1"/>
    </xf>
    <xf numFmtId="0" fontId="33" fillId="13" borderId="57" xfId="0" applyFont="1" applyFill="1" applyBorder="1" applyAlignment="1">
      <alignment horizontal="center" vertical="center" wrapText="1" readingOrder="1"/>
    </xf>
    <xf numFmtId="0" fontId="33" fillId="3" borderId="59" xfId="0" applyFont="1" applyFill="1" applyBorder="1" applyAlignment="1">
      <alignment horizontal="center" vertical="center" wrapText="1" readingOrder="1"/>
    </xf>
    <xf numFmtId="0" fontId="33" fillId="3" borderId="62"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3" fillId="3" borderId="64"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7" fillId="14" borderId="0" xfId="0" applyFont="1" applyFill="1" applyAlignment="1">
      <alignment horizontal="center" vertical="center" wrapText="1" readingOrder="1"/>
    </xf>
    <xf numFmtId="0" fontId="78" fillId="16" borderId="70" xfId="0" applyFont="1" applyFill="1" applyBorder="1" applyAlignment="1">
      <alignment horizontal="center" vertical="center" wrapText="1" readingOrder="1"/>
    </xf>
    <xf numFmtId="0" fontId="78" fillId="16" borderId="71" xfId="0" applyFont="1" applyFill="1" applyBorder="1" applyAlignment="1">
      <alignment horizontal="center" vertical="center" wrapText="1" readingOrder="1"/>
    </xf>
    <xf numFmtId="0" fontId="78" fillId="16" borderId="72" xfId="0" applyFont="1" applyFill="1" applyBorder="1" applyAlignment="1">
      <alignment horizontal="center" vertical="center" wrapText="1" readingOrder="1"/>
    </xf>
    <xf numFmtId="0" fontId="78" fillId="16" borderId="73" xfId="0" applyFont="1" applyFill="1" applyBorder="1" applyAlignment="1">
      <alignment horizontal="center" vertical="center" wrapText="1" readingOrder="1"/>
    </xf>
    <xf numFmtId="0" fontId="78" fillId="16" borderId="0" xfId="0" applyFont="1" applyFill="1" applyAlignment="1">
      <alignment horizontal="center" vertical="center" wrapText="1" readingOrder="1"/>
    </xf>
    <xf numFmtId="0" fontId="78" fillId="16" borderId="74" xfId="0" applyFont="1" applyFill="1" applyBorder="1" applyAlignment="1">
      <alignment horizontal="center" vertical="center" wrapText="1" readingOrder="1"/>
    </xf>
    <xf numFmtId="0" fontId="78" fillId="16" borderId="75" xfId="0" applyFont="1" applyFill="1" applyBorder="1" applyAlignment="1">
      <alignment horizontal="center" vertical="center" wrapText="1" readingOrder="1"/>
    </xf>
    <xf numFmtId="0" fontId="78" fillId="16" borderId="76" xfId="0" applyFont="1" applyFill="1" applyBorder="1" applyAlignment="1">
      <alignment horizontal="center" vertical="center" wrapText="1" readingOrder="1"/>
    </xf>
    <xf numFmtId="0" fontId="78" fillId="16" borderId="77" xfId="0" applyFont="1" applyFill="1" applyBorder="1" applyAlignment="1">
      <alignment horizontal="center" vertical="center" wrapText="1" readingOrder="1"/>
    </xf>
    <xf numFmtId="0" fontId="76" fillId="0" borderId="67" xfId="0" applyFont="1" applyBorder="1" applyAlignment="1">
      <alignment horizontal="center" vertical="center" wrapText="1"/>
    </xf>
    <xf numFmtId="0" fontId="76" fillId="0" borderId="68" xfId="0" applyFont="1" applyBorder="1" applyAlignment="1">
      <alignment horizontal="center" vertical="center"/>
    </xf>
    <xf numFmtId="0" fontId="76" fillId="0" borderId="20" xfId="0" applyFont="1" applyBorder="1" applyAlignment="1">
      <alignment horizontal="center" vertical="center" wrapText="1"/>
    </xf>
    <xf numFmtId="0" fontId="76" fillId="0" borderId="0" xfId="0" applyFont="1" applyAlignment="1">
      <alignment horizontal="center" vertical="center"/>
    </xf>
    <xf numFmtId="0" fontId="76" fillId="0" borderId="20" xfId="0" applyFont="1" applyBorder="1" applyAlignment="1">
      <alignment horizontal="center" vertical="center"/>
    </xf>
    <xf numFmtId="0" fontId="76" fillId="0" borderId="43" xfId="0" applyFont="1" applyBorder="1" applyAlignment="1">
      <alignment horizontal="center" vertical="center"/>
    </xf>
    <xf numFmtId="0" fontId="76" fillId="0" borderId="44" xfId="0" applyFont="1" applyBorder="1" applyAlignment="1">
      <alignment horizontal="center" vertical="center"/>
    </xf>
    <xf numFmtId="0" fontId="39" fillId="5" borderId="0" xfId="0" applyFont="1" applyFill="1" applyAlignment="1">
      <alignment horizontal="center" vertical="center" wrapText="1"/>
    </xf>
    <xf numFmtId="0" fontId="77" fillId="14" borderId="0" xfId="0" applyFont="1" applyFill="1" applyAlignment="1">
      <alignment horizontal="center" vertical="center" textRotation="90" wrapText="1" readingOrder="1"/>
    </xf>
    <xf numFmtId="0" fontId="77" fillId="14" borderId="21" xfId="0" applyFont="1" applyFill="1" applyBorder="1" applyAlignment="1">
      <alignment horizontal="center" vertical="center" textRotation="90" wrapText="1" readingOrder="1"/>
    </xf>
    <xf numFmtId="0" fontId="76" fillId="0" borderId="69" xfId="0" applyFont="1" applyBorder="1" applyAlignment="1">
      <alignment horizontal="center" vertical="center"/>
    </xf>
    <xf numFmtId="0" fontId="76" fillId="0" borderId="21" xfId="0" applyFont="1" applyBorder="1" applyAlignment="1">
      <alignment horizontal="center" vertical="center"/>
    </xf>
    <xf numFmtId="0" fontId="76" fillId="0" borderId="45" xfId="0" applyFont="1" applyBorder="1" applyAlignment="1">
      <alignment horizontal="center" vertical="center"/>
    </xf>
    <xf numFmtId="0" fontId="32" fillId="3" borderId="13" xfId="0" applyFont="1" applyFill="1" applyBorder="1" applyAlignment="1">
      <alignment horizontal="center" vertical="center" wrapText="1"/>
    </xf>
    <xf numFmtId="0" fontId="32" fillId="3" borderId="84" xfId="0" applyFont="1" applyFill="1" applyBorder="1" applyAlignment="1">
      <alignment horizontal="center" vertical="center" wrapText="1"/>
    </xf>
    <xf numFmtId="0" fontId="32" fillId="3" borderId="91" xfId="0" applyFont="1" applyFill="1" applyBorder="1" applyAlignment="1">
      <alignment horizontal="center" vertical="center" wrapText="1"/>
    </xf>
    <xf numFmtId="0" fontId="32" fillId="3" borderId="85" xfId="0" applyFont="1" applyFill="1" applyBorder="1" applyAlignment="1">
      <alignment horizontal="center" vertical="center" wrapText="1"/>
    </xf>
    <xf numFmtId="0" fontId="32" fillId="3" borderId="90" xfId="0" applyFont="1" applyFill="1" applyBorder="1" applyAlignment="1">
      <alignment horizontal="center" vertical="center" wrapText="1"/>
    </xf>
    <xf numFmtId="0" fontId="32" fillId="3" borderId="86" xfId="0" applyFont="1" applyFill="1" applyBorder="1" applyAlignment="1">
      <alignment horizontal="center" vertical="center" wrapText="1"/>
    </xf>
    <xf numFmtId="0" fontId="32" fillId="3" borderId="89" xfId="0" applyFont="1" applyFill="1" applyBorder="1" applyAlignment="1">
      <alignment horizontal="center" vertical="center" wrapText="1"/>
    </xf>
    <xf numFmtId="0" fontId="32" fillId="0" borderId="13" xfId="0" applyFont="1" applyBorder="1" applyAlignment="1">
      <alignment horizontal="center" vertical="center" wrapText="1"/>
    </xf>
    <xf numFmtId="0" fontId="78" fillId="15" borderId="70" xfId="0" applyFont="1" applyFill="1" applyBorder="1" applyAlignment="1">
      <alignment horizontal="center" vertical="center" wrapText="1" readingOrder="1"/>
    </xf>
    <xf numFmtId="0" fontId="78" fillId="15" borderId="71" xfId="0" applyFont="1" applyFill="1" applyBorder="1" applyAlignment="1">
      <alignment horizontal="center" vertical="center" wrapText="1" readingOrder="1"/>
    </xf>
    <xf numFmtId="0" fontId="78" fillId="15" borderId="73" xfId="0" applyFont="1" applyFill="1" applyBorder="1" applyAlignment="1">
      <alignment horizontal="center" vertical="center" wrapText="1" readingOrder="1"/>
    </xf>
    <xf numFmtId="0" fontId="78" fillId="15" borderId="0" xfId="0" applyFont="1" applyFill="1" applyAlignment="1">
      <alignment horizontal="center" vertical="center" wrapText="1" readingOrder="1"/>
    </xf>
    <xf numFmtId="0" fontId="78" fillId="15" borderId="75" xfId="0" applyFont="1" applyFill="1" applyBorder="1" applyAlignment="1">
      <alignment horizontal="center" vertical="center" wrapText="1" readingOrder="1"/>
    </xf>
    <xf numFmtId="0" fontId="78" fillId="15" borderId="76" xfId="0" applyFont="1" applyFill="1" applyBorder="1" applyAlignment="1">
      <alignment horizontal="center" vertical="center" wrapText="1" readingOrder="1"/>
    </xf>
    <xf numFmtId="0" fontId="78" fillId="17" borderId="70" xfId="0" applyFont="1" applyFill="1" applyBorder="1" applyAlignment="1">
      <alignment horizontal="center" vertical="center" wrapText="1" readingOrder="1"/>
    </xf>
    <xf numFmtId="0" fontId="78" fillId="17" borderId="71" xfId="0" applyFont="1" applyFill="1" applyBorder="1" applyAlignment="1">
      <alignment horizontal="center" vertical="center" wrapText="1" readingOrder="1"/>
    </xf>
    <xf numFmtId="0" fontId="78" fillId="17" borderId="73" xfId="0" applyFont="1" applyFill="1" applyBorder="1" applyAlignment="1">
      <alignment horizontal="center" vertical="center" wrapText="1" readingOrder="1"/>
    </xf>
    <xf numFmtId="0" fontId="78" fillId="17" borderId="0" xfId="0" applyFont="1" applyFill="1" applyAlignment="1">
      <alignment horizontal="center" vertical="center" wrapText="1" readingOrder="1"/>
    </xf>
    <xf numFmtId="0" fontId="78" fillId="17" borderId="74" xfId="0" applyFont="1" applyFill="1" applyBorder="1" applyAlignment="1">
      <alignment horizontal="center" vertical="center" wrapText="1" readingOrder="1"/>
    </xf>
    <xf numFmtId="0" fontId="78" fillId="17" borderId="75" xfId="0" applyFont="1" applyFill="1" applyBorder="1" applyAlignment="1">
      <alignment horizontal="center" vertical="center" wrapText="1" readingOrder="1"/>
    </xf>
    <xf numFmtId="0" fontId="78" fillId="17" borderId="76" xfId="0" applyFont="1" applyFill="1" applyBorder="1" applyAlignment="1">
      <alignment horizontal="center" vertical="center" wrapText="1" readingOrder="1"/>
    </xf>
    <xf numFmtId="0" fontId="78" fillId="17" borderId="77" xfId="0" applyFont="1" applyFill="1" applyBorder="1" applyAlignment="1">
      <alignment horizontal="center" vertical="center" wrapText="1" readingOrder="1"/>
    </xf>
    <xf numFmtId="0" fontId="78" fillId="8" borderId="70" xfId="0" applyFont="1" applyFill="1" applyBorder="1" applyAlignment="1">
      <alignment horizontal="center" vertical="center" wrapText="1" readingOrder="1"/>
    </xf>
    <xf numFmtId="0" fontId="78" fillId="8" borderId="71" xfId="0" applyFont="1" applyFill="1" applyBorder="1" applyAlignment="1">
      <alignment horizontal="center" vertical="center" wrapText="1" readingOrder="1"/>
    </xf>
    <xf numFmtId="0" fontId="78" fillId="8" borderId="73" xfId="0" applyFont="1" applyFill="1" applyBorder="1" applyAlignment="1">
      <alignment horizontal="center" vertical="center" wrapText="1" readingOrder="1"/>
    </xf>
    <xf numFmtId="0" fontId="78" fillId="8" borderId="0" xfId="0" applyFont="1" applyFill="1" applyAlignment="1">
      <alignment horizontal="center" vertical="center" wrapText="1" readingOrder="1"/>
    </xf>
    <xf numFmtId="0" fontId="78" fillId="8" borderId="74" xfId="0" applyFont="1" applyFill="1" applyBorder="1" applyAlignment="1">
      <alignment horizontal="center" vertical="center" wrapText="1" readingOrder="1"/>
    </xf>
    <xf numFmtId="0" fontId="78" fillId="8" borderId="75" xfId="0" applyFont="1" applyFill="1" applyBorder="1" applyAlignment="1">
      <alignment horizontal="center" vertical="center" wrapText="1" readingOrder="1"/>
    </xf>
    <xf numFmtId="0" fontId="78" fillId="8" borderId="76" xfId="0" applyFont="1" applyFill="1" applyBorder="1" applyAlignment="1">
      <alignment horizontal="center" vertical="center" wrapText="1" readingOrder="1"/>
    </xf>
    <xf numFmtId="0" fontId="78" fillId="8" borderId="77" xfId="0" applyFont="1" applyFill="1" applyBorder="1" applyAlignment="1">
      <alignment horizontal="center" vertical="center" wrapText="1" readingOrder="1"/>
    </xf>
    <xf numFmtId="0" fontId="76" fillId="0" borderId="68" xfId="0" applyFont="1" applyBorder="1" applyAlignment="1">
      <alignment horizontal="center" vertical="center" wrapText="1"/>
    </xf>
    <xf numFmtId="1" fontId="80"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1" fillId="0" borderId="98" xfId="0" applyFont="1" applyBorder="1" applyAlignment="1">
      <alignment horizontal="center"/>
    </xf>
    <xf numFmtId="0" fontId="31" fillId="0" borderId="78" xfId="0" applyFont="1" applyBorder="1" applyAlignment="1">
      <alignment horizontal="center"/>
    </xf>
    <xf numFmtId="0" fontId="31" fillId="0" borderId="101" xfId="0" applyFont="1" applyBorder="1" applyAlignment="1">
      <alignment horizontal="center"/>
    </xf>
    <xf numFmtId="0" fontId="31" fillId="0" borderId="88" xfId="0" applyFont="1" applyBorder="1" applyAlignment="1" applyProtection="1">
      <alignment horizontal="center" vertical="center"/>
      <protection locked="0"/>
    </xf>
    <xf numFmtId="0" fontId="31" fillId="0" borderId="13" xfId="0" applyFont="1" applyBorder="1" applyAlignment="1" applyProtection="1">
      <alignment horizontal="center" vertical="center"/>
      <protection locked="0"/>
    </xf>
    <xf numFmtId="0" fontId="31" fillId="0" borderId="65" xfId="0" applyFont="1" applyBorder="1" applyAlignment="1" applyProtection="1">
      <alignment horizontal="center" vertical="center"/>
      <protection locked="0"/>
    </xf>
    <xf numFmtId="1" fontId="80" fillId="0" borderId="88" xfId="0" applyNumberFormat="1" applyFont="1" applyBorder="1" applyAlignment="1">
      <alignment horizontal="center" vertical="center"/>
    </xf>
    <xf numFmtId="0" fontId="80" fillId="0" borderId="13" xfId="0" applyFont="1" applyBorder="1" applyAlignment="1">
      <alignment horizontal="center" vertical="center"/>
    </xf>
    <xf numFmtId="0" fontId="80" fillId="0" borderId="65" xfId="0" applyFont="1" applyBorder="1" applyAlignment="1">
      <alignment horizontal="center" vertical="center"/>
    </xf>
    <xf numFmtId="0" fontId="31" fillId="0" borderId="98" xfId="0" applyFont="1" applyBorder="1" applyAlignment="1" applyProtection="1">
      <alignment horizontal="center" vertical="center"/>
      <protection locked="0"/>
    </xf>
    <xf numFmtId="0" fontId="31" fillId="0" borderId="78" xfId="0" applyFont="1" applyBorder="1" applyAlignment="1" applyProtection="1">
      <alignment horizontal="center" vertical="center"/>
      <protection locked="0"/>
    </xf>
    <xf numFmtId="0" fontId="31" fillId="0" borderId="101" xfId="0" applyFont="1" applyBorder="1" applyAlignment="1" applyProtection="1">
      <alignment horizontal="center" vertical="center"/>
      <protection locked="0"/>
    </xf>
    <xf numFmtId="1" fontId="80" fillId="0" borderId="97" xfId="0" applyNumberFormat="1" applyFont="1" applyBorder="1" applyAlignment="1" applyProtection="1">
      <alignment horizontal="center" vertical="center" wrapText="1"/>
      <protection locked="0"/>
    </xf>
    <xf numFmtId="1" fontId="80" fillId="0" borderId="99" xfId="0" applyNumberFormat="1" applyFont="1" applyBorder="1" applyAlignment="1" applyProtection="1">
      <alignment horizontal="center" vertical="center" wrapText="1"/>
      <protection locked="0"/>
    </xf>
    <xf numFmtId="1" fontId="80" fillId="0" borderId="100" xfId="0" applyNumberFormat="1" applyFont="1" applyBorder="1" applyAlignment="1" applyProtection="1">
      <alignment horizontal="center" vertical="center" wrapText="1"/>
      <protection locked="0"/>
    </xf>
    <xf numFmtId="0" fontId="80" fillId="0" borderId="98" xfId="0" applyFont="1" applyBorder="1" applyAlignment="1" applyProtection="1">
      <alignment horizontal="left" vertical="center" wrapText="1"/>
      <protection locked="0"/>
    </xf>
    <xf numFmtId="0" fontId="80" fillId="0" borderId="78" xfId="0" applyFont="1" applyBorder="1" applyAlignment="1" applyProtection="1">
      <alignment horizontal="left" vertical="center" wrapText="1"/>
      <protection locked="0"/>
    </xf>
    <xf numFmtId="0" fontId="80" fillId="0" borderId="101" xfId="0" applyFont="1" applyBorder="1" applyAlignment="1" applyProtection="1">
      <alignment horizontal="left" vertical="center" wrapText="1"/>
      <protection locked="0"/>
    </xf>
    <xf numFmtId="0" fontId="80" fillId="0" borderId="98" xfId="0" applyFont="1" applyBorder="1" applyAlignment="1" applyProtection="1">
      <alignment horizontal="center" vertical="center" wrapText="1"/>
      <protection locked="0"/>
    </xf>
    <xf numFmtId="0" fontId="80" fillId="0" borderId="78" xfId="0" applyFont="1" applyBorder="1" applyAlignment="1" applyProtection="1">
      <alignment horizontal="center" vertical="center" wrapText="1"/>
      <protection locked="0"/>
    </xf>
    <xf numFmtId="0" fontId="80" fillId="0" borderId="101" xfId="0" applyFont="1" applyBorder="1" applyAlignment="1" applyProtection="1">
      <alignment horizontal="center" vertical="center" wrapText="1"/>
      <protection locked="0"/>
    </xf>
    <xf numFmtId="0" fontId="80" fillId="0" borderId="98" xfId="0" applyFont="1" applyBorder="1" applyAlignment="1" applyProtection="1">
      <alignment horizontal="center" vertical="center"/>
      <protection locked="0"/>
    </xf>
    <xf numFmtId="0" fontId="80" fillId="0" borderId="78" xfId="0" applyFont="1" applyBorder="1" applyAlignment="1" applyProtection="1">
      <alignment horizontal="center" vertical="center"/>
      <protection locked="0"/>
    </xf>
    <xf numFmtId="0" fontId="80" fillId="0" borderId="101" xfId="0" applyFont="1" applyBorder="1" applyAlignment="1" applyProtection="1">
      <alignment horizontal="center" vertical="center"/>
      <protection locked="0"/>
    </xf>
    <xf numFmtId="0" fontId="80" fillId="0" borderId="88" xfId="0" applyFont="1" applyBorder="1" applyAlignment="1" applyProtection="1">
      <alignment horizontal="center" vertical="center"/>
      <protection locked="0"/>
    </xf>
    <xf numFmtId="0" fontId="80" fillId="0" borderId="13" xfId="0" applyFont="1" applyBorder="1" applyAlignment="1" applyProtection="1">
      <alignment horizontal="center" vertical="center"/>
      <protection locked="0"/>
    </xf>
    <xf numFmtId="0" fontId="80" fillId="0" borderId="65" xfId="0" applyFont="1" applyBorder="1" applyAlignment="1" applyProtection="1">
      <alignment horizontal="center" vertical="center"/>
      <protection locked="0"/>
    </xf>
    <xf numFmtId="14" fontId="31" fillId="0" borderId="98" xfId="0" applyNumberFormat="1" applyFont="1" applyBorder="1" applyAlignment="1">
      <alignment horizontal="center" vertical="center"/>
    </xf>
    <xf numFmtId="14" fontId="31" fillId="0" borderId="78" xfId="0" applyNumberFormat="1" applyFont="1" applyBorder="1" applyAlignment="1">
      <alignment horizontal="center" vertical="center"/>
    </xf>
    <xf numFmtId="14" fontId="31" fillId="0" borderId="101" xfId="0" applyNumberFormat="1" applyFont="1" applyBorder="1" applyAlignment="1">
      <alignment horizontal="center" vertical="center"/>
    </xf>
    <xf numFmtId="0" fontId="31" fillId="0" borderId="98" xfId="0" applyFont="1" applyBorder="1" applyAlignment="1">
      <alignment horizontal="center" vertical="center" wrapText="1"/>
    </xf>
    <xf numFmtId="0" fontId="31" fillId="0" borderId="78" xfId="0" applyFont="1" applyBorder="1" applyAlignment="1">
      <alignment horizontal="center" vertical="center" wrapText="1"/>
    </xf>
    <xf numFmtId="0" fontId="31" fillId="0" borderId="101" xfId="0" applyFont="1" applyBorder="1" applyAlignment="1">
      <alignment horizontal="center" vertical="center" wrapText="1"/>
    </xf>
    <xf numFmtId="0" fontId="31" fillId="0" borderId="78" xfId="0" applyFont="1" applyBorder="1" applyAlignment="1">
      <alignment horizontal="center" vertical="center"/>
    </xf>
    <xf numFmtId="0" fontId="31" fillId="0" borderId="101" xfId="0" applyFont="1" applyBorder="1" applyAlignment="1">
      <alignment horizontal="center" vertical="center"/>
    </xf>
    <xf numFmtId="0" fontId="87" fillId="0" borderId="98" xfId="0" applyFont="1" applyBorder="1" applyAlignment="1">
      <alignment horizontal="center" vertical="center" wrapText="1"/>
    </xf>
    <xf numFmtId="0" fontId="87" fillId="0" borderId="78" xfId="0" applyFont="1" applyBorder="1" applyAlignment="1">
      <alignment horizontal="center" vertical="center" wrapText="1"/>
    </xf>
    <xf numFmtId="0" fontId="87" fillId="0" borderId="101" xfId="0" applyFont="1" applyBorder="1" applyAlignment="1">
      <alignment horizontal="center" vertical="center" wrapText="1"/>
    </xf>
    <xf numFmtId="0" fontId="31" fillId="0" borderId="98" xfId="0" applyFont="1" applyBorder="1" applyAlignment="1">
      <alignment horizontal="center" vertical="center"/>
    </xf>
    <xf numFmtId="0" fontId="87" fillId="28" borderId="98" xfId="0" applyFont="1" applyFill="1" applyBorder="1" applyAlignment="1">
      <alignment horizontal="center" vertical="center" wrapText="1"/>
    </xf>
    <xf numFmtId="0" fontId="87" fillId="28" borderId="78" xfId="0" applyFont="1" applyFill="1" applyBorder="1" applyAlignment="1">
      <alignment horizontal="center" vertical="center" wrapText="1"/>
    </xf>
    <xf numFmtId="0" fontId="87" fillId="28" borderId="101" xfId="0" applyFont="1" applyFill="1" applyBorder="1" applyAlignment="1">
      <alignment horizontal="center" vertical="center" wrapText="1"/>
    </xf>
    <xf numFmtId="0" fontId="75" fillId="23" borderId="102" xfId="0" applyFont="1" applyFill="1" applyBorder="1" applyAlignment="1">
      <alignment horizontal="center"/>
    </xf>
    <xf numFmtId="0" fontId="75" fillId="23" borderId="103" xfId="0" applyFont="1" applyFill="1" applyBorder="1" applyAlignment="1">
      <alignment horizontal="center"/>
    </xf>
    <xf numFmtId="0" fontId="81" fillId="4" borderId="94" xfId="0" applyFont="1" applyFill="1" applyBorder="1" applyAlignment="1">
      <alignment horizontal="center" vertical="center"/>
    </xf>
    <xf numFmtId="0" fontId="81" fillId="4" borderId="104" xfId="0" applyFont="1" applyFill="1" applyBorder="1" applyAlignment="1">
      <alignment horizontal="center" vertical="center"/>
    </xf>
    <xf numFmtId="0" fontId="81" fillId="4" borderId="95" xfId="0" applyFont="1" applyFill="1" applyBorder="1" applyAlignment="1">
      <alignment horizontal="center" vertical="center"/>
    </xf>
    <xf numFmtId="0" fontId="81" fillId="22" borderId="92" xfId="0" applyFont="1" applyFill="1" applyBorder="1" applyAlignment="1" applyProtection="1">
      <alignment horizontal="center" vertical="center" wrapText="1"/>
      <protection locked="0"/>
    </xf>
    <xf numFmtId="0" fontId="81" fillId="4" borderId="92" xfId="0" applyFont="1" applyFill="1" applyBorder="1" applyAlignment="1" applyProtection="1">
      <alignment horizontal="center" vertical="center" wrapText="1"/>
      <protection locked="0"/>
    </xf>
    <xf numFmtId="0" fontId="83" fillId="4" borderId="2" xfId="0" applyFont="1" applyFill="1" applyBorder="1" applyAlignment="1">
      <alignment horizontal="center" vertical="center" wrapText="1"/>
    </xf>
    <xf numFmtId="0" fontId="83" fillId="4" borderId="105" xfId="0" applyFont="1" applyFill="1" applyBorder="1" applyAlignment="1">
      <alignment horizontal="center" vertical="center" wrapText="1"/>
    </xf>
    <xf numFmtId="0" fontId="83" fillId="4" borderId="0" xfId="0" applyFont="1" applyFill="1" applyAlignment="1">
      <alignment horizontal="center" vertical="center" wrapText="1"/>
    </xf>
    <xf numFmtId="0" fontId="83" fillId="4" borderId="90" xfId="0" applyFont="1" applyFill="1" applyBorder="1" applyAlignment="1">
      <alignment horizontal="center" vertical="center" wrapText="1"/>
    </xf>
    <xf numFmtId="0" fontId="82" fillId="4" borderId="93" xfId="0" applyFont="1" applyFill="1" applyBorder="1" applyAlignment="1">
      <alignment horizontal="center" vertical="center" wrapText="1"/>
    </xf>
    <xf numFmtId="0" fontId="82" fillId="4" borderId="96" xfId="0" applyFont="1" applyFill="1" applyBorder="1" applyAlignment="1">
      <alignment horizontal="center" vertical="center" wrapText="1"/>
    </xf>
    <xf numFmtId="0" fontId="82" fillId="4" borderId="94" xfId="0" applyFont="1" applyFill="1" applyBorder="1" applyAlignment="1">
      <alignment horizontal="center" vertical="center" wrapText="1"/>
    </xf>
    <xf numFmtId="0" fontId="82" fillId="4" borderId="95" xfId="0" applyFont="1" applyFill="1" applyBorder="1" applyAlignment="1">
      <alignment horizontal="center" vertical="center" wrapText="1"/>
    </xf>
    <xf numFmtId="0" fontId="81" fillId="4" borderId="94" xfId="0" applyFont="1" applyFill="1" applyBorder="1" applyAlignment="1" applyProtection="1">
      <alignment horizontal="center" vertical="center" wrapText="1"/>
      <protection locked="0"/>
    </xf>
    <xf numFmtId="1" fontId="80" fillId="0" borderId="78" xfId="0" applyNumberFormat="1" applyFont="1" applyBorder="1" applyAlignment="1" applyProtection="1">
      <alignment horizontal="center" vertical="center" wrapText="1"/>
      <protection locked="0"/>
    </xf>
    <xf numFmtId="1" fontId="80" fillId="0" borderId="101" xfId="0" applyNumberFormat="1" applyFont="1" applyBorder="1" applyAlignment="1" applyProtection="1">
      <alignment horizontal="center" vertical="center" wrapText="1"/>
      <protection locked="0"/>
    </xf>
    <xf numFmtId="14" fontId="31" fillId="0" borderId="98" xfId="0" applyNumberFormat="1" applyFont="1" applyBorder="1" applyAlignment="1">
      <alignment horizontal="center" vertical="center" wrapText="1"/>
    </xf>
    <xf numFmtId="14" fontId="31" fillId="0" borderId="78" xfId="0" applyNumberFormat="1" applyFont="1" applyBorder="1" applyAlignment="1">
      <alignment horizontal="center" vertical="center" wrapText="1"/>
    </xf>
    <xf numFmtId="14" fontId="31" fillId="0" borderId="101" xfId="0" applyNumberFormat="1" applyFont="1" applyBorder="1" applyAlignment="1">
      <alignment horizontal="center" vertical="center" wrapText="1"/>
    </xf>
    <xf numFmtId="0" fontId="92" fillId="0" borderId="98" xfId="0" applyFont="1" applyBorder="1" applyAlignment="1">
      <alignment horizontal="center" vertical="center" wrapText="1"/>
    </xf>
    <xf numFmtId="0" fontId="31" fillId="24" borderId="98" xfId="0" applyFont="1" applyFill="1" applyBorder="1" applyAlignment="1">
      <alignment horizontal="center" vertical="center" wrapText="1"/>
    </xf>
    <xf numFmtId="0" fontId="31" fillId="24" borderId="78" xfId="0" applyFont="1" applyFill="1" applyBorder="1" applyAlignment="1">
      <alignment horizontal="center" vertical="center" wrapText="1"/>
    </xf>
    <xf numFmtId="0" fontId="31" fillId="24" borderId="101" xfId="0" applyFont="1" applyFill="1" applyBorder="1" applyAlignment="1">
      <alignment horizontal="center" vertical="center" wrapText="1"/>
    </xf>
    <xf numFmtId="0" fontId="87" fillId="24" borderId="98" xfId="0" applyFont="1" applyFill="1" applyBorder="1" applyAlignment="1">
      <alignment horizontal="center" vertical="center" wrapText="1"/>
    </xf>
    <xf numFmtId="0" fontId="87" fillId="24" borderId="78" xfId="0" applyFont="1" applyFill="1" applyBorder="1" applyAlignment="1">
      <alignment horizontal="center" vertical="center" wrapText="1"/>
    </xf>
    <xf numFmtId="0" fontId="87" fillId="24" borderId="101" xfId="0" applyFont="1" applyFill="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13033" y="416902"/>
          <a:ext cx="2886074" cy="207352"/>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10303934" y="437092"/>
          <a:ext cx="2886074" cy="81491"/>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4</xdr:row>
      <xdr:rowOff>44473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soporte de la salle" id="{13B2825F-A60B-49C9-8C20-AA6D919E09BC}" userId="soporte de la salle" providerId="None"/>
  <person displayName="Javier Alfonso Naranjo Ramirez" id="{BBF8C755-BD09-4B07-9F5C-1E42019B0FCC}" userId="S::jnaranjr@cendoj.ramajudicial.gov.co::014b9750-dc54-4c97-a808-47b59aa815f1" providerId="AD"/>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macastanc_cendoj_ramajudicial_gov_co/Documents/Archivos%20de%20chat%20de%20Microsoft%20Teams/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36">
      <pivotArea field="1" type="button" dataOnly="0" labelOnly="1" outline="0" axis="axisRow" fieldPosition="1"/>
    </format>
    <format dxfId="2835">
      <pivotArea dataOnly="0" labelOnly="1" outline="0" fieldPosition="0">
        <references count="1">
          <reference field="0" count="1">
            <x v="0"/>
          </reference>
        </references>
      </pivotArea>
    </format>
    <format dxfId="2834">
      <pivotArea dataOnly="0" labelOnly="1" outline="0" fieldPosition="0">
        <references count="1">
          <reference field="0" count="1">
            <x v="1"/>
          </reference>
        </references>
      </pivotArea>
    </format>
    <format dxfId="2833">
      <pivotArea dataOnly="0" labelOnly="1" outline="0" fieldPosition="0">
        <references count="2">
          <reference field="0" count="1" selected="0">
            <x v="0"/>
          </reference>
          <reference field="1" count="5">
            <x v="0"/>
            <x v="6"/>
            <x v="7"/>
            <x v="8"/>
            <x v="9"/>
          </reference>
        </references>
      </pivotArea>
    </format>
    <format dxfId="283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831" dataDxfId="2830">
  <autoFilter ref="B237:C247" xr:uid="{00000000-0009-0000-0100-000001000000}"/>
  <tableColumns count="2">
    <tableColumn id="1" xr3:uid="{00000000-0010-0000-0000-000001000000}" name="Criterios" dataDxfId="2829"/>
    <tableColumn id="2" xr3:uid="{00000000-0010-0000-0000-000002000000}" name="Subcriterios" dataDxfId="282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0" dT="2021-05-26T14:57:52.75" personId="{BBF8C755-BD09-4B07-9F5C-1E42019B0FCC}" id="{6383B9B2-1C33-40C8-A0F2-D14E25BE26E7}">
    <text>Días de disponibilidad del SIDN</text>
  </threadedComment>
  <threadedComment ref="H15" dT="2021-05-31T21:29:25.38" personId="{13B2825F-A60B-49C9-8C20-AA6D919E09BC}" id="{84983AFF-A68E-4A63-8460-7C6AC58333E4}">
    <text>Mensual</text>
  </threadedComment>
  <threadedComment ref="H20" dT="2021-06-02T14:37:13.00" personId="{13B2825F-A60B-49C9-8C20-AA6D919E09BC}" id="{1AA76AA8-3B8F-4F89-A3D5-EE1440385C69}">
    <text>Diaria</text>
  </threadedComment>
  <threadedComment ref="H25" dT="2021-06-09T14:39:36.69" personId="{13B2825F-A60B-49C9-8C20-AA6D919E09BC}" id="{A5F741B5-CD75-4DCA-AD43-F7D68781D18A}">
    <text>Se toma como dias habiles calendario por ser intrinseco de la persona</text>
  </threadedComment>
  <threadedComment ref="H30" dT="2021-06-04T14:56:52.39" personId="{13B2825F-A60B-49C9-8C20-AA6D919E09BC}" id="{5B755C88-D66D-4505-B95A-F23BD0AA2E1D}">
    <text>Mensual</text>
  </threadedComment>
  <threadedComment ref="H35" dT="2021-06-04T14:56:01.77" personId="{13B2825F-A60B-49C9-8C20-AA6D919E09BC}" id="{CEE517C4-2924-4044-AFE6-82E9C5BA5501}">
    <text>Una vez al año por corresponder a planeación</text>
  </threadedComment>
  <threadedComment ref="H40" dT="2021-06-04T14:57:11.76" personId="{13B2825F-A60B-49C9-8C20-AA6D919E09BC}" id="{A4CD79A3-AC5D-4C61-93E2-4D518388B9C2}">
    <text>Una vez al año por corresponder a planeación</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1" workbookViewId="0">
      <selection activeCell="B18" sqref="B18:I18"/>
    </sheetView>
  </sheetViews>
  <sheetFormatPr baseColWidth="10" defaultColWidth="11.5" defaultRowHeight="15" x14ac:dyDescent="0.2"/>
  <cols>
    <col min="1" max="1" width="28.1640625" customWidth="1"/>
    <col min="2" max="2" width="18" customWidth="1"/>
    <col min="3" max="3" width="14.1640625" style="83" customWidth="1"/>
    <col min="4" max="8" width="12.5" customWidth="1"/>
  </cols>
  <sheetData>
    <row r="1" spans="1:9" ht="42" customHeight="1" x14ac:dyDescent="0.25">
      <c r="A1" s="227" t="s">
        <v>0</v>
      </c>
      <c r="B1" s="227"/>
      <c r="C1" s="227"/>
      <c r="D1" s="227"/>
      <c r="E1" s="227"/>
      <c r="F1" s="227"/>
    </row>
    <row r="5" spans="1:9" x14ac:dyDescent="0.2">
      <c r="D5" s="92"/>
      <c r="E5" s="92"/>
      <c r="F5" s="92"/>
      <c r="G5" s="92"/>
      <c r="H5" s="92"/>
    </row>
    <row r="6" spans="1:9" x14ac:dyDescent="0.2">
      <c r="D6" s="92"/>
      <c r="E6" s="92"/>
      <c r="F6" s="92"/>
      <c r="G6" s="92"/>
      <c r="H6" s="92"/>
    </row>
    <row r="7" spans="1:9" ht="34" x14ac:dyDescent="0.4">
      <c r="A7" s="228" t="s">
        <v>1</v>
      </c>
      <c r="B7" s="228"/>
      <c r="C7" s="228"/>
      <c r="D7" s="228"/>
      <c r="E7" s="228"/>
      <c r="F7" s="228"/>
      <c r="G7" s="228"/>
      <c r="H7" s="228"/>
      <c r="I7" s="228"/>
    </row>
    <row r="9" spans="1:9" s="84" customFormat="1" ht="81.75" customHeight="1" x14ac:dyDescent="0.15">
      <c r="A9" s="85" t="s">
        <v>2</v>
      </c>
      <c r="B9" s="229" t="s">
        <v>3</v>
      </c>
      <c r="C9" s="229"/>
      <c r="D9" s="229"/>
      <c r="E9" s="229"/>
      <c r="F9" s="229"/>
      <c r="G9" s="229"/>
      <c r="H9" s="229"/>
      <c r="I9" s="229"/>
    </row>
    <row r="10" spans="1:9" s="84" customFormat="1" ht="16.75" customHeight="1" x14ac:dyDescent="0.15">
      <c r="A10" s="90"/>
      <c r="B10" s="91"/>
      <c r="C10" s="91"/>
      <c r="D10" s="90"/>
      <c r="E10" s="89"/>
    </row>
    <row r="11" spans="1:9" s="84" customFormat="1" ht="84" customHeight="1" x14ac:dyDescent="0.15">
      <c r="A11" s="85" t="s">
        <v>4</v>
      </c>
      <c r="B11" s="86" t="s">
        <v>5</v>
      </c>
      <c r="C11" s="226" t="s">
        <v>6</v>
      </c>
      <c r="D11" s="226"/>
      <c r="E11" s="226"/>
      <c r="F11" s="226"/>
      <c r="G11" s="226"/>
      <c r="H11" s="226"/>
      <c r="I11" s="226"/>
    </row>
    <row r="12" spans="1:9" ht="32.25" customHeight="1" x14ac:dyDescent="0.2">
      <c r="A12" s="88"/>
    </row>
    <row r="13" spans="1:9" ht="32.25" customHeight="1" x14ac:dyDescent="0.2">
      <c r="A13" s="87" t="s">
        <v>7</v>
      </c>
      <c r="B13" s="226" t="s">
        <v>8</v>
      </c>
      <c r="C13" s="226"/>
      <c r="D13" s="226"/>
      <c r="E13" s="226"/>
      <c r="F13" s="226"/>
      <c r="G13" s="226"/>
      <c r="H13" s="226"/>
      <c r="I13" s="226"/>
    </row>
    <row r="14" spans="1:9" s="84" customFormat="1" ht="69" customHeight="1" x14ac:dyDescent="0.15">
      <c r="A14" s="87" t="s">
        <v>9</v>
      </c>
      <c r="B14" s="226"/>
      <c r="C14" s="226"/>
      <c r="D14" s="226"/>
      <c r="E14" s="226"/>
      <c r="F14" s="226"/>
      <c r="G14" s="226"/>
      <c r="H14" s="226"/>
      <c r="I14" s="226"/>
    </row>
    <row r="15" spans="1:9" s="84" customFormat="1" ht="54" customHeight="1" x14ac:dyDescent="0.15">
      <c r="A15" s="87" t="s">
        <v>10</v>
      </c>
      <c r="B15" s="226"/>
      <c r="C15" s="226"/>
      <c r="D15" s="226"/>
      <c r="E15" s="226"/>
      <c r="F15" s="226"/>
      <c r="G15" s="226"/>
      <c r="H15" s="226"/>
      <c r="I15" s="226"/>
    </row>
    <row r="16" spans="1:9" s="84" customFormat="1" ht="54" customHeight="1" x14ac:dyDescent="0.15">
      <c r="A16" s="85" t="s">
        <v>11</v>
      </c>
      <c r="B16" s="226"/>
      <c r="C16" s="226"/>
      <c r="D16" s="226"/>
      <c r="E16" s="226"/>
      <c r="F16" s="226"/>
      <c r="G16" s="226"/>
      <c r="H16" s="226"/>
      <c r="I16" s="226"/>
    </row>
    <row r="18" spans="1:9" s="84" customFormat="1" ht="54.75" customHeight="1" x14ac:dyDescent="0.15">
      <c r="A18" s="85" t="s">
        <v>12</v>
      </c>
      <c r="B18" s="225">
        <v>44335</v>
      </c>
      <c r="C18" s="225"/>
      <c r="D18" s="225"/>
      <c r="E18" s="225"/>
      <c r="F18" s="225"/>
      <c r="G18" s="225"/>
      <c r="H18" s="225"/>
      <c r="I18" s="22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74"/>
  <sheetViews>
    <sheetView tabSelected="1" zoomScale="78" zoomScaleNormal="78" workbookViewId="0">
      <selection activeCell="A14" sqref="A14:A16"/>
    </sheetView>
  </sheetViews>
  <sheetFormatPr baseColWidth="10" defaultColWidth="10.5" defaultRowHeight="14" x14ac:dyDescent="0.15"/>
  <cols>
    <col min="1" max="1" width="44.5" style="109" customWidth="1"/>
    <col min="2" max="2" width="15.5" style="110" customWidth="1"/>
    <col min="3" max="3" width="39.5" style="84" customWidth="1"/>
    <col min="4" max="4" width="24.1640625" style="110" customWidth="1"/>
    <col min="5" max="5" width="46.5" style="84" customWidth="1"/>
    <col min="6" max="16384" width="10.5" style="84"/>
  </cols>
  <sheetData>
    <row r="1" spans="1:8" ht="12.75" customHeight="1" x14ac:dyDescent="0.15">
      <c r="A1" s="99"/>
      <c r="B1" s="245" t="s">
        <v>13</v>
      </c>
      <c r="C1" s="245"/>
      <c r="D1" s="245"/>
      <c r="E1" s="100"/>
      <c r="F1" s="99"/>
      <c r="G1" s="99"/>
      <c r="H1" s="99"/>
    </row>
    <row r="2" spans="1:8" ht="12.75" customHeight="1" x14ac:dyDescent="0.15">
      <c r="A2" s="99"/>
      <c r="B2" s="245" t="s">
        <v>14</v>
      </c>
      <c r="C2" s="245"/>
      <c r="D2" s="245"/>
      <c r="E2" s="100"/>
      <c r="F2" s="99"/>
      <c r="G2" s="99"/>
      <c r="H2" s="99"/>
    </row>
    <row r="3" spans="1:8" ht="12.75" customHeight="1" x14ac:dyDescent="0.15">
      <c r="A3" s="99"/>
      <c r="B3" s="185"/>
      <c r="C3" s="185"/>
      <c r="D3" s="185"/>
      <c r="E3" s="100"/>
      <c r="F3" s="99"/>
      <c r="G3" s="99"/>
      <c r="H3" s="99"/>
    </row>
    <row r="4" spans="1:8" ht="12.75" customHeight="1" x14ac:dyDescent="0.15">
      <c r="A4" s="99"/>
      <c r="B4" s="185"/>
      <c r="C4" s="185"/>
      <c r="D4" s="185"/>
      <c r="E4" s="100"/>
      <c r="F4" s="99"/>
      <c r="G4" s="99"/>
      <c r="H4" s="99"/>
    </row>
    <row r="5" spans="1:8" ht="54.75" customHeight="1" x14ac:dyDescent="0.15">
      <c r="A5" s="101" t="s">
        <v>15</v>
      </c>
      <c r="B5" s="246" t="s">
        <v>3</v>
      </c>
      <c r="C5" s="246"/>
      <c r="D5" s="101" t="s">
        <v>16</v>
      </c>
      <c r="E5" s="153" t="s">
        <v>6</v>
      </c>
    </row>
    <row r="6" spans="1:8" ht="16.75" customHeight="1" x14ac:dyDescent="0.15">
      <c r="A6" s="90"/>
      <c r="B6" s="91"/>
      <c r="C6" s="91"/>
      <c r="D6" s="90"/>
      <c r="E6" s="89"/>
    </row>
    <row r="7" spans="1:8" ht="54.75" customHeight="1" x14ac:dyDescent="0.15">
      <c r="A7" s="102" t="s">
        <v>17</v>
      </c>
      <c r="B7" s="246" t="s">
        <v>7</v>
      </c>
      <c r="C7" s="246"/>
      <c r="D7" s="246"/>
      <c r="E7" s="246"/>
    </row>
    <row r="8" spans="1:8" ht="13.25" customHeight="1" x14ac:dyDescent="0.15">
      <c r="A8" s="103"/>
      <c r="B8" s="103"/>
      <c r="D8" s="104"/>
      <c r="E8" s="104"/>
    </row>
    <row r="9" spans="1:8" ht="35" customHeight="1" x14ac:dyDescent="0.15">
      <c r="A9" s="103" t="s">
        <v>18</v>
      </c>
      <c r="B9" s="154" t="s">
        <v>614</v>
      </c>
      <c r="C9" s="155"/>
      <c r="D9" s="156"/>
      <c r="E9" s="156"/>
    </row>
    <row r="10" spans="1:8" ht="63.75" customHeight="1" x14ac:dyDescent="0.15">
      <c r="A10" s="103"/>
      <c r="B10" s="247" t="s">
        <v>19</v>
      </c>
      <c r="C10" s="248"/>
      <c r="D10" s="248"/>
      <c r="E10" s="248"/>
    </row>
    <row r="11" spans="1:8" s="105" customFormat="1" ht="13" x14ac:dyDescent="0.15">
      <c r="A11" s="244" t="s">
        <v>20</v>
      </c>
      <c r="B11" s="244"/>
      <c r="C11" s="244"/>
      <c r="D11" s="244"/>
      <c r="E11" s="244"/>
    </row>
    <row r="12" spans="1:8" s="105" customFormat="1" ht="12.75" customHeight="1" x14ac:dyDescent="0.15">
      <c r="A12" s="106" t="s">
        <v>21</v>
      </c>
      <c r="B12" s="106" t="s">
        <v>22</v>
      </c>
      <c r="C12" s="107" t="s">
        <v>23</v>
      </c>
      <c r="D12" s="107" t="s">
        <v>24</v>
      </c>
      <c r="E12" s="107" t="s">
        <v>25</v>
      </c>
    </row>
    <row r="13" spans="1:8" s="105" customFormat="1" ht="12.75" customHeight="1" x14ac:dyDescent="0.15">
      <c r="A13" s="106"/>
      <c r="B13" s="106"/>
      <c r="C13" s="107"/>
      <c r="D13" s="107"/>
      <c r="E13" s="107"/>
    </row>
    <row r="14" spans="1:8" s="105" customFormat="1" ht="56" x14ac:dyDescent="0.15">
      <c r="A14" s="240" t="s">
        <v>26</v>
      </c>
      <c r="B14" s="183">
        <v>1</v>
      </c>
      <c r="C14" s="184" t="s">
        <v>27</v>
      </c>
      <c r="D14" s="183">
        <v>1</v>
      </c>
      <c r="E14" s="184" t="s">
        <v>28</v>
      </c>
      <c r="F14" s="176"/>
      <c r="G14" s="176"/>
      <c r="H14" s="176"/>
    </row>
    <row r="15" spans="1:8" s="105" customFormat="1" ht="98" x14ac:dyDescent="0.15">
      <c r="A15" s="249"/>
      <c r="B15" s="183">
        <v>2</v>
      </c>
      <c r="C15" s="184" t="s">
        <v>29</v>
      </c>
      <c r="D15" s="183">
        <v>2</v>
      </c>
      <c r="E15" s="184" t="s">
        <v>30</v>
      </c>
      <c r="F15" s="176"/>
      <c r="G15" s="176"/>
      <c r="H15" s="176"/>
    </row>
    <row r="16" spans="1:8" s="105" customFormat="1" ht="50.25" customHeight="1" x14ac:dyDescent="0.15">
      <c r="A16" s="241"/>
      <c r="B16" s="183">
        <v>3</v>
      </c>
      <c r="C16" s="184" t="s">
        <v>31</v>
      </c>
      <c r="D16" s="183">
        <v>3</v>
      </c>
      <c r="E16" s="203" t="s">
        <v>32</v>
      </c>
      <c r="F16" s="176"/>
      <c r="G16" s="176"/>
      <c r="H16" s="176"/>
    </row>
    <row r="17" spans="1:8" s="105" customFormat="1" ht="42" x14ac:dyDescent="0.15">
      <c r="A17" s="232" t="s">
        <v>33</v>
      </c>
      <c r="B17" s="183">
        <v>4</v>
      </c>
      <c r="C17" s="184" t="s">
        <v>34</v>
      </c>
      <c r="D17" s="183">
        <v>4</v>
      </c>
      <c r="E17" s="203" t="s">
        <v>35</v>
      </c>
      <c r="F17" s="176"/>
      <c r="G17" s="176"/>
      <c r="H17" s="176"/>
    </row>
    <row r="18" spans="1:8" s="105" customFormat="1" ht="38.25" customHeight="1" x14ac:dyDescent="0.15">
      <c r="A18" s="233"/>
      <c r="B18" s="183">
        <v>5</v>
      </c>
      <c r="C18" s="184" t="s">
        <v>36</v>
      </c>
      <c r="D18" s="183"/>
      <c r="E18" s="204"/>
      <c r="F18" s="176"/>
      <c r="G18" s="176"/>
      <c r="H18" s="176"/>
    </row>
    <row r="19" spans="1:8" s="105" customFormat="1" x14ac:dyDescent="0.15">
      <c r="A19" s="233"/>
      <c r="B19" s="183">
        <v>6</v>
      </c>
      <c r="C19" s="205" t="s">
        <v>37</v>
      </c>
      <c r="D19" s="183"/>
      <c r="E19" s="204"/>
      <c r="F19" s="176"/>
      <c r="G19" s="176"/>
      <c r="H19" s="176"/>
    </row>
    <row r="20" spans="1:8" s="105" customFormat="1" ht="28" x14ac:dyDescent="0.15">
      <c r="A20" s="239"/>
      <c r="B20" s="183">
        <v>7</v>
      </c>
      <c r="C20" s="205" t="s">
        <v>38</v>
      </c>
      <c r="D20" s="183"/>
      <c r="E20" s="204"/>
      <c r="F20" s="176"/>
      <c r="G20" s="176"/>
      <c r="H20" s="176"/>
    </row>
    <row r="21" spans="1:8" s="105" customFormat="1" ht="69.75" customHeight="1" x14ac:dyDescent="0.15">
      <c r="A21" s="232" t="s">
        <v>39</v>
      </c>
      <c r="B21" s="183">
        <v>8</v>
      </c>
      <c r="C21" s="205" t="s">
        <v>40</v>
      </c>
      <c r="D21" s="183">
        <v>5</v>
      </c>
      <c r="E21" s="204" t="s">
        <v>41</v>
      </c>
      <c r="F21" s="176"/>
      <c r="G21" s="176"/>
      <c r="H21" s="176"/>
    </row>
    <row r="22" spans="1:8" s="105" customFormat="1" ht="42" x14ac:dyDescent="0.15">
      <c r="A22" s="233"/>
      <c r="B22" s="183">
        <v>9</v>
      </c>
      <c r="C22" s="205" t="s">
        <v>42</v>
      </c>
      <c r="D22" s="183">
        <v>6</v>
      </c>
      <c r="E22" s="204" t="s">
        <v>43</v>
      </c>
      <c r="F22" s="176"/>
      <c r="G22" s="176"/>
      <c r="H22" s="176"/>
    </row>
    <row r="23" spans="1:8" s="105" customFormat="1" ht="55.5" customHeight="1" x14ac:dyDescent="0.15">
      <c r="A23" s="239"/>
      <c r="B23" s="183">
        <v>10</v>
      </c>
      <c r="C23" s="205" t="s">
        <v>44</v>
      </c>
      <c r="D23" s="183"/>
      <c r="E23" s="204"/>
      <c r="F23" s="176"/>
      <c r="G23" s="176"/>
      <c r="H23" s="176"/>
    </row>
    <row r="24" spans="1:8" s="105" customFormat="1" ht="59.25" customHeight="1" x14ac:dyDescent="0.15">
      <c r="A24" s="232" t="s">
        <v>45</v>
      </c>
      <c r="B24" s="183">
        <v>11</v>
      </c>
      <c r="C24" s="204" t="s">
        <v>46</v>
      </c>
      <c r="D24" s="183">
        <v>7</v>
      </c>
      <c r="E24" s="203" t="s">
        <v>47</v>
      </c>
      <c r="F24" s="176"/>
      <c r="G24" s="176"/>
      <c r="H24" s="176"/>
    </row>
    <row r="25" spans="1:8" s="105" customFormat="1" ht="56" x14ac:dyDescent="0.15">
      <c r="A25" s="233"/>
      <c r="B25" s="183">
        <v>12</v>
      </c>
      <c r="C25" s="204" t="s">
        <v>48</v>
      </c>
      <c r="D25" s="183">
        <v>8</v>
      </c>
      <c r="E25" s="203" t="s">
        <v>49</v>
      </c>
      <c r="F25" s="176"/>
      <c r="G25" s="176"/>
      <c r="H25" s="176"/>
    </row>
    <row r="26" spans="1:8" s="105" customFormat="1" ht="51" customHeight="1" x14ac:dyDescent="0.15">
      <c r="A26" s="233"/>
      <c r="B26" s="183">
        <v>13</v>
      </c>
      <c r="C26" s="204" t="s">
        <v>50</v>
      </c>
      <c r="D26" s="183"/>
      <c r="E26" s="203"/>
      <c r="F26" s="176"/>
      <c r="G26" s="176"/>
      <c r="H26" s="176"/>
    </row>
    <row r="27" spans="1:8" s="108" customFormat="1" ht="28" x14ac:dyDescent="0.15">
      <c r="A27" s="239"/>
      <c r="B27" s="183">
        <v>14</v>
      </c>
      <c r="C27" s="204" t="s">
        <v>51</v>
      </c>
      <c r="D27" s="183"/>
      <c r="E27" s="203"/>
      <c r="F27" s="177"/>
      <c r="G27" s="177"/>
      <c r="H27" s="177"/>
    </row>
    <row r="28" spans="1:8" s="105" customFormat="1" ht="98" x14ac:dyDescent="0.15">
      <c r="A28" s="232" t="s">
        <v>52</v>
      </c>
      <c r="B28" s="183">
        <v>15</v>
      </c>
      <c r="C28" s="184" t="s">
        <v>53</v>
      </c>
      <c r="D28" s="183">
        <v>9</v>
      </c>
      <c r="E28" s="184" t="s">
        <v>30</v>
      </c>
      <c r="F28" s="176"/>
      <c r="G28" s="176"/>
      <c r="H28" s="176"/>
    </row>
    <row r="29" spans="1:8" s="105" customFormat="1" ht="56" x14ac:dyDescent="0.15">
      <c r="A29" s="233"/>
      <c r="B29" s="183">
        <v>16</v>
      </c>
      <c r="C29" s="206" t="s">
        <v>54</v>
      </c>
      <c r="D29" s="183">
        <v>10</v>
      </c>
      <c r="E29" s="206" t="s">
        <v>55</v>
      </c>
      <c r="F29" s="176"/>
      <c r="G29" s="176"/>
      <c r="H29" s="176"/>
    </row>
    <row r="30" spans="1:8" s="105" customFormat="1" ht="28" x14ac:dyDescent="0.15">
      <c r="A30" s="233"/>
      <c r="B30" s="240"/>
      <c r="C30" s="242"/>
      <c r="D30" s="240">
        <v>11</v>
      </c>
      <c r="E30" s="207" t="s">
        <v>56</v>
      </c>
      <c r="F30" s="176"/>
      <c r="G30" s="176"/>
      <c r="H30" s="176"/>
    </row>
    <row r="31" spans="1:8" s="105" customFormat="1" ht="84" x14ac:dyDescent="0.15">
      <c r="A31" s="233"/>
      <c r="B31" s="241"/>
      <c r="C31" s="243"/>
      <c r="D31" s="241"/>
      <c r="E31" s="208" t="s">
        <v>57</v>
      </c>
      <c r="F31" s="176"/>
      <c r="G31" s="176"/>
      <c r="H31" s="176"/>
    </row>
    <row r="32" spans="1:8" s="105" customFormat="1" ht="63.75" customHeight="1" x14ac:dyDescent="0.15">
      <c r="A32" s="239"/>
      <c r="B32" s="183"/>
      <c r="C32" s="184"/>
      <c r="D32" s="183">
        <v>12</v>
      </c>
      <c r="E32" s="184" t="s">
        <v>58</v>
      </c>
      <c r="F32" s="176"/>
      <c r="G32" s="176"/>
      <c r="H32" s="176"/>
    </row>
    <row r="33" spans="1:8" s="105" customFormat="1" ht="51" customHeight="1" x14ac:dyDescent="0.15">
      <c r="A33" s="232" t="s">
        <v>59</v>
      </c>
      <c r="B33" s="183">
        <v>17</v>
      </c>
      <c r="C33" s="204" t="s">
        <v>60</v>
      </c>
      <c r="D33" s="183">
        <v>13</v>
      </c>
      <c r="E33" s="184" t="s">
        <v>61</v>
      </c>
      <c r="F33" s="176"/>
      <c r="G33" s="176"/>
      <c r="H33" s="176"/>
    </row>
    <row r="34" spans="1:8" s="105" customFormat="1" ht="42" x14ac:dyDescent="0.15">
      <c r="A34" s="233"/>
      <c r="B34" s="183">
        <v>18</v>
      </c>
      <c r="C34" s="204" t="s">
        <v>62</v>
      </c>
      <c r="D34" s="183"/>
      <c r="E34" s="209"/>
      <c r="F34" s="176"/>
      <c r="G34" s="176"/>
      <c r="H34" s="176"/>
    </row>
    <row r="35" spans="1:8" s="105" customFormat="1" ht="12.75" customHeight="1" x14ac:dyDescent="0.15">
      <c r="A35" s="234" t="s">
        <v>64</v>
      </c>
      <c r="B35" s="235"/>
      <c r="C35" s="235"/>
      <c r="D35" s="235"/>
      <c r="E35" s="236"/>
      <c r="F35" s="176"/>
      <c r="G35" s="176"/>
      <c r="H35" s="176"/>
    </row>
    <row r="36" spans="1:8" s="105" customFormat="1" x14ac:dyDescent="0.15">
      <c r="A36" s="210" t="s">
        <v>65</v>
      </c>
      <c r="B36" s="211" t="s">
        <v>22</v>
      </c>
      <c r="C36" s="212" t="s">
        <v>66</v>
      </c>
      <c r="D36" s="212" t="s">
        <v>24</v>
      </c>
      <c r="E36" s="212" t="s">
        <v>67</v>
      </c>
      <c r="F36" s="176"/>
      <c r="G36" s="176"/>
      <c r="H36" s="176"/>
    </row>
    <row r="37" spans="1:8" s="105" customFormat="1" ht="98" x14ac:dyDescent="0.15">
      <c r="A37" s="213" t="s">
        <v>68</v>
      </c>
      <c r="B37" s="183">
        <v>1</v>
      </c>
      <c r="C37" s="204" t="s">
        <v>69</v>
      </c>
      <c r="D37" s="215">
        <v>1</v>
      </c>
      <c r="E37" s="204" t="s">
        <v>70</v>
      </c>
      <c r="F37" s="176"/>
      <c r="G37" s="176"/>
      <c r="H37" s="176"/>
    </row>
    <row r="38" spans="1:8" s="105" customFormat="1" ht="28" x14ac:dyDescent="0.15">
      <c r="A38" s="214" t="s">
        <v>71</v>
      </c>
      <c r="B38" s="183"/>
      <c r="C38" s="204"/>
      <c r="D38" s="215">
        <v>2</v>
      </c>
      <c r="E38" s="204" t="s">
        <v>72</v>
      </c>
      <c r="F38" s="176"/>
      <c r="G38" s="176"/>
      <c r="H38" s="176"/>
    </row>
    <row r="39" spans="1:8" ht="28" x14ac:dyDescent="0.15">
      <c r="A39" s="237" t="s">
        <v>73</v>
      </c>
      <c r="B39" s="183">
        <v>2</v>
      </c>
      <c r="C39" s="184" t="s">
        <v>74</v>
      </c>
      <c r="D39" s="215">
        <v>3</v>
      </c>
      <c r="E39" s="206" t="s">
        <v>75</v>
      </c>
      <c r="F39" s="176"/>
      <c r="G39" s="176"/>
      <c r="H39" s="176"/>
    </row>
    <row r="40" spans="1:8" ht="49.5" customHeight="1" x14ac:dyDescent="0.15">
      <c r="A40" s="238"/>
      <c r="B40" s="183"/>
      <c r="C40" s="184"/>
      <c r="D40" s="215">
        <v>4</v>
      </c>
      <c r="E40" s="204" t="s">
        <v>76</v>
      </c>
      <c r="F40" s="176"/>
      <c r="G40" s="176"/>
      <c r="H40" s="176"/>
    </row>
    <row r="41" spans="1:8" ht="42" x14ac:dyDescent="0.15">
      <c r="A41" s="201" t="s">
        <v>77</v>
      </c>
      <c r="B41" s="183">
        <v>3</v>
      </c>
      <c r="C41" s="204" t="s">
        <v>78</v>
      </c>
      <c r="D41" s="215">
        <v>5</v>
      </c>
      <c r="E41" s="203" t="s">
        <v>79</v>
      </c>
      <c r="F41" s="176"/>
      <c r="G41" s="176"/>
      <c r="H41" s="176"/>
    </row>
    <row r="42" spans="1:8" ht="42" x14ac:dyDescent="0.15">
      <c r="A42" s="202" t="s">
        <v>80</v>
      </c>
      <c r="B42" s="183">
        <v>4</v>
      </c>
      <c r="C42" s="204" t="s">
        <v>81</v>
      </c>
      <c r="D42" s="215">
        <v>6</v>
      </c>
      <c r="E42" s="203" t="s">
        <v>82</v>
      </c>
    </row>
    <row r="43" spans="1:8" ht="42" x14ac:dyDescent="0.15">
      <c r="A43" s="202" t="s">
        <v>83</v>
      </c>
      <c r="B43" s="183">
        <v>5</v>
      </c>
      <c r="C43" s="204" t="s">
        <v>84</v>
      </c>
      <c r="D43" s="215">
        <v>7</v>
      </c>
      <c r="E43" s="203" t="s">
        <v>85</v>
      </c>
    </row>
    <row r="44" spans="1:8" ht="28" x14ac:dyDescent="0.15">
      <c r="A44" s="202"/>
      <c r="B44" s="183"/>
      <c r="C44" s="204"/>
      <c r="D44" s="215">
        <v>8</v>
      </c>
      <c r="E44" s="203" t="s">
        <v>86</v>
      </c>
    </row>
    <row r="45" spans="1:8" ht="28" x14ac:dyDescent="0.15">
      <c r="A45" s="202"/>
      <c r="B45" s="183"/>
      <c r="C45" s="204"/>
      <c r="D45" s="215">
        <v>9</v>
      </c>
      <c r="E45" s="203" t="s">
        <v>87</v>
      </c>
    </row>
    <row r="46" spans="1:8" ht="28" x14ac:dyDescent="0.15">
      <c r="A46" s="202"/>
      <c r="B46" s="183"/>
      <c r="C46" s="204"/>
      <c r="D46" s="215">
        <v>10</v>
      </c>
      <c r="E46" s="203" t="s">
        <v>88</v>
      </c>
    </row>
    <row r="47" spans="1:8" x14ac:dyDescent="0.15">
      <c r="A47" s="202"/>
      <c r="B47" s="183"/>
      <c r="C47" s="204"/>
      <c r="D47" s="215">
        <v>11</v>
      </c>
      <c r="E47" s="203" t="s">
        <v>89</v>
      </c>
    </row>
    <row r="48" spans="1:8" ht="42" x14ac:dyDescent="0.15">
      <c r="A48" s="201" t="s">
        <v>90</v>
      </c>
      <c r="B48" s="183">
        <v>6</v>
      </c>
      <c r="C48" s="204" t="s">
        <v>91</v>
      </c>
      <c r="D48" s="215">
        <v>12</v>
      </c>
      <c r="E48" s="203" t="s">
        <v>92</v>
      </c>
    </row>
    <row r="49" spans="1:5" ht="42" x14ac:dyDescent="0.15">
      <c r="A49" s="202" t="s">
        <v>93</v>
      </c>
      <c r="B49" s="183">
        <v>7</v>
      </c>
      <c r="C49" s="204" t="s">
        <v>94</v>
      </c>
      <c r="D49" s="215">
        <v>13</v>
      </c>
      <c r="E49" s="203" t="s">
        <v>95</v>
      </c>
    </row>
    <row r="50" spans="1:5" ht="42" x14ac:dyDescent="0.15">
      <c r="A50" s="202" t="s">
        <v>96</v>
      </c>
      <c r="B50" s="183"/>
      <c r="C50" s="204"/>
      <c r="D50" s="215">
        <v>14</v>
      </c>
      <c r="E50" s="203" t="s">
        <v>97</v>
      </c>
    </row>
    <row r="51" spans="1:5" ht="42" x14ac:dyDescent="0.15">
      <c r="A51" s="202"/>
      <c r="B51" s="183"/>
      <c r="C51" s="204"/>
      <c r="D51" s="215">
        <v>15</v>
      </c>
      <c r="E51" s="184" t="s">
        <v>98</v>
      </c>
    </row>
    <row r="52" spans="1:5" ht="42" x14ac:dyDescent="0.15">
      <c r="A52" s="202"/>
      <c r="B52" s="183"/>
      <c r="C52" s="204"/>
      <c r="D52" s="215">
        <v>16</v>
      </c>
      <c r="E52" s="206" t="s">
        <v>99</v>
      </c>
    </row>
    <row r="53" spans="1:5" ht="28" x14ac:dyDescent="0.15">
      <c r="A53" s="202"/>
      <c r="B53" s="183"/>
      <c r="C53" s="204"/>
      <c r="D53" s="215">
        <v>17</v>
      </c>
      <c r="E53" s="203" t="s">
        <v>100</v>
      </c>
    </row>
    <row r="54" spans="1:5" ht="42" x14ac:dyDescent="0.15">
      <c r="A54" s="232" t="s">
        <v>101</v>
      </c>
      <c r="B54" s="183">
        <v>8</v>
      </c>
      <c r="C54" s="204" t="s">
        <v>102</v>
      </c>
      <c r="D54" s="215">
        <v>18</v>
      </c>
      <c r="E54" s="203" t="s">
        <v>103</v>
      </c>
    </row>
    <row r="55" spans="1:5" ht="42" x14ac:dyDescent="0.15">
      <c r="A55" s="233"/>
      <c r="B55" s="183">
        <v>9</v>
      </c>
      <c r="C55" s="204" t="s">
        <v>104</v>
      </c>
      <c r="D55" s="215">
        <v>19</v>
      </c>
      <c r="E55" s="203" t="s">
        <v>105</v>
      </c>
    </row>
    <row r="56" spans="1:5" ht="28" x14ac:dyDescent="0.15">
      <c r="A56" s="233"/>
      <c r="B56" s="183">
        <v>10</v>
      </c>
      <c r="C56" s="204" t="s">
        <v>106</v>
      </c>
      <c r="D56" s="215">
        <v>20</v>
      </c>
      <c r="E56" s="216" t="s">
        <v>107</v>
      </c>
    </row>
    <row r="57" spans="1:5" ht="42" x14ac:dyDescent="0.15">
      <c r="A57" s="233"/>
      <c r="B57" s="183">
        <v>11</v>
      </c>
      <c r="C57" s="203" t="s">
        <v>108</v>
      </c>
      <c r="D57" s="215">
        <v>21</v>
      </c>
      <c r="E57" s="216" t="s">
        <v>109</v>
      </c>
    </row>
    <row r="58" spans="1:5" ht="28" x14ac:dyDescent="0.15">
      <c r="A58" s="233"/>
      <c r="B58" s="183"/>
      <c r="C58" s="204"/>
      <c r="D58" s="215">
        <v>22</v>
      </c>
      <c r="E58" s="217" t="s">
        <v>110</v>
      </c>
    </row>
    <row r="59" spans="1:5" x14ac:dyDescent="0.15">
      <c r="A59" s="233"/>
      <c r="B59" s="183"/>
      <c r="C59" s="204"/>
      <c r="D59" s="215">
        <v>23</v>
      </c>
      <c r="E59" s="203" t="s">
        <v>111</v>
      </c>
    </row>
    <row r="60" spans="1:5" ht="56" x14ac:dyDescent="0.15">
      <c r="A60" s="233"/>
      <c r="B60" s="183"/>
      <c r="C60" s="204"/>
      <c r="D60" s="215">
        <v>24</v>
      </c>
      <c r="E60" s="203" t="s">
        <v>112</v>
      </c>
    </row>
    <row r="61" spans="1:5" ht="28" x14ac:dyDescent="0.15">
      <c r="A61" s="239"/>
      <c r="B61" s="183"/>
      <c r="C61" s="204"/>
      <c r="D61" s="215">
        <v>25</v>
      </c>
      <c r="E61" s="217" t="s">
        <v>113</v>
      </c>
    </row>
    <row r="62" spans="1:5" ht="42" x14ac:dyDescent="0.15">
      <c r="A62" s="232" t="s">
        <v>114</v>
      </c>
      <c r="B62" s="183">
        <v>12</v>
      </c>
      <c r="C62" s="204" t="s">
        <v>115</v>
      </c>
      <c r="D62" s="215">
        <v>26</v>
      </c>
      <c r="E62" s="203" t="s">
        <v>116</v>
      </c>
    </row>
    <row r="63" spans="1:5" ht="28" x14ac:dyDescent="0.15">
      <c r="A63" s="233"/>
      <c r="B63" s="183"/>
      <c r="C63" s="204"/>
      <c r="D63" s="215">
        <v>27</v>
      </c>
      <c r="E63" s="203" t="s">
        <v>117</v>
      </c>
    </row>
    <row r="64" spans="1:5" ht="42" x14ac:dyDescent="0.15">
      <c r="A64" s="239"/>
      <c r="B64" s="183"/>
      <c r="C64" s="204"/>
      <c r="D64" s="215">
        <v>28</v>
      </c>
      <c r="E64" s="203" t="s">
        <v>118</v>
      </c>
    </row>
    <row r="65" spans="1:5" ht="28" x14ac:dyDescent="0.15">
      <c r="A65" s="232" t="s">
        <v>119</v>
      </c>
      <c r="B65" s="183">
        <v>13</v>
      </c>
      <c r="C65" s="204" t="s">
        <v>120</v>
      </c>
      <c r="D65" s="183">
        <v>29</v>
      </c>
      <c r="E65" s="206" t="s">
        <v>121</v>
      </c>
    </row>
    <row r="66" spans="1:5" ht="28" x14ac:dyDescent="0.15">
      <c r="A66" s="239"/>
      <c r="B66" s="183">
        <v>14</v>
      </c>
      <c r="C66" s="204" t="s">
        <v>122</v>
      </c>
      <c r="D66" s="183"/>
      <c r="E66" s="206"/>
    </row>
    <row r="67" spans="1:5" ht="28" x14ac:dyDescent="0.15">
      <c r="A67" s="250" t="s">
        <v>123</v>
      </c>
      <c r="B67" s="183">
        <v>15</v>
      </c>
      <c r="C67" s="206" t="s">
        <v>124</v>
      </c>
      <c r="D67" s="183">
        <v>30</v>
      </c>
      <c r="E67" s="206" t="s">
        <v>125</v>
      </c>
    </row>
    <row r="68" spans="1:5" x14ac:dyDescent="0.15">
      <c r="A68" s="251"/>
      <c r="B68" s="183">
        <v>16</v>
      </c>
      <c r="C68" s="206" t="s">
        <v>126</v>
      </c>
      <c r="D68" s="183">
        <v>31</v>
      </c>
      <c r="E68" s="206" t="s">
        <v>127</v>
      </c>
    </row>
    <row r="69" spans="1:5" ht="28" x14ac:dyDescent="0.15">
      <c r="A69" s="251"/>
      <c r="B69" s="183">
        <v>17</v>
      </c>
      <c r="C69" s="206" t="s">
        <v>128</v>
      </c>
      <c r="D69" s="183"/>
      <c r="E69" s="206"/>
    </row>
    <row r="70" spans="1:5" ht="42" x14ac:dyDescent="0.15">
      <c r="A70" s="252"/>
      <c r="B70" s="183">
        <v>18</v>
      </c>
      <c r="C70" s="206" t="s">
        <v>129</v>
      </c>
      <c r="D70" s="183"/>
      <c r="E70" s="206"/>
    </row>
    <row r="71" spans="1:5" ht="42" x14ac:dyDescent="0.15">
      <c r="A71" s="232" t="s">
        <v>130</v>
      </c>
      <c r="B71" s="183">
        <v>19</v>
      </c>
      <c r="C71" s="184" t="s">
        <v>131</v>
      </c>
      <c r="D71" s="183">
        <v>32</v>
      </c>
      <c r="E71" s="203" t="s">
        <v>132</v>
      </c>
    </row>
    <row r="72" spans="1:5" ht="28" x14ac:dyDescent="0.15">
      <c r="A72" s="239"/>
      <c r="B72" s="183">
        <v>20</v>
      </c>
      <c r="C72" s="184" t="s">
        <v>133</v>
      </c>
      <c r="D72" s="183"/>
      <c r="E72" s="203"/>
    </row>
    <row r="73" spans="1:5" ht="42" x14ac:dyDescent="0.15">
      <c r="A73" s="230" t="s">
        <v>606</v>
      </c>
      <c r="B73" s="183">
        <v>21</v>
      </c>
      <c r="C73" s="219" t="s">
        <v>607</v>
      </c>
      <c r="D73" s="220">
        <v>33</v>
      </c>
      <c r="E73" s="221" t="s">
        <v>63</v>
      </c>
    </row>
    <row r="74" spans="1:5" ht="42" x14ac:dyDescent="0.15">
      <c r="A74" s="231"/>
      <c r="B74" s="183">
        <v>22</v>
      </c>
      <c r="C74" s="219" t="s">
        <v>608</v>
      </c>
      <c r="D74" s="220">
        <v>34</v>
      </c>
      <c r="E74" s="222" t="s">
        <v>609</v>
      </c>
    </row>
  </sheetData>
  <mergeCells count="23">
    <mergeCell ref="A21:A23"/>
    <mergeCell ref="A11:E11"/>
    <mergeCell ref="B1:D1"/>
    <mergeCell ref="B2:D2"/>
    <mergeCell ref="B5:C5"/>
    <mergeCell ref="B7:E7"/>
    <mergeCell ref="B10:E10"/>
    <mergeCell ref="A14:A16"/>
    <mergeCell ref="A17:A20"/>
    <mergeCell ref="A73:A74"/>
    <mergeCell ref="A33:A34"/>
    <mergeCell ref="A35:E35"/>
    <mergeCell ref="A39:A40"/>
    <mergeCell ref="A24:A27"/>
    <mergeCell ref="A28:A32"/>
    <mergeCell ref="B30:B31"/>
    <mergeCell ref="C30:C31"/>
    <mergeCell ref="D30:D31"/>
    <mergeCell ref="A54:A61"/>
    <mergeCell ref="A62:A64"/>
    <mergeCell ref="A65:A66"/>
    <mergeCell ref="A67:A70"/>
    <mergeCell ref="A71:A7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7"/>
  <sheetViews>
    <sheetView zoomScale="120" zoomScaleNormal="120" workbookViewId="0">
      <selection activeCell="A12" sqref="A12"/>
    </sheetView>
  </sheetViews>
  <sheetFormatPr baseColWidth="10" defaultColWidth="10.5" defaultRowHeight="19" x14ac:dyDescent="0.25"/>
  <cols>
    <col min="1" max="1" width="52.1640625" style="97" customWidth="1"/>
    <col min="2" max="2" width="20.33203125" style="98" customWidth="1"/>
    <col min="3" max="3" width="17.33203125" style="96" customWidth="1"/>
    <col min="4" max="4" width="24.6640625" style="96" customWidth="1"/>
    <col min="5" max="5" width="20.1640625" style="96" customWidth="1"/>
    <col min="6" max="6" width="44.5" style="97" customWidth="1"/>
  </cols>
  <sheetData>
    <row r="1" spans="1:7" ht="22.5" customHeight="1" x14ac:dyDescent="0.2">
      <c r="A1" s="253" t="s">
        <v>13</v>
      </c>
      <c r="B1" s="253"/>
      <c r="C1" s="253"/>
      <c r="D1" s="253"/>
      <c r="E1" s="253"/>
      <c r="F1" s="253"/>
    </row>
    <row r="2" spans="1:7" x14ac:dyDescent="0.25">
      <c r="A2" s="254" t="s">
        <v>134</v>
      </c>
      <c r="B2" s="254"/>
      <c r="C2" s="254"/>
      <c r="D2" s="254"/>
      <c r="E2" s="254"/>
      <c r="F2" s="254"/>
    </row>
    <row r="3" spans="1:7" x14ac:dyDescent="0.25">
      <c r="A3" s="255" t="s">
        <v>135</v>
      </c>
      <c r="B3" s="256"/>
      <c r="C3" s="256"/>
      <c r="D3" s="256"/>
      <c r="E3" s="256"/>
      <c r="F3" s="257"/>
    </row>
    <row r="4" spans="1:7" ht="28.5" customHeight="1" x14ac:dyDescent="0.2">
      <c r="A4" s="258" t="s">
        <v>136</v>
      </c>
      <c r="B4" s="260" t="s">
        <v>137</v>
      </c>
      <c r="C4" s="261"/>
      <c r="D4" s="261"/>
      <c r="E4" s="262"/>
      <c r="F4" s="93" t="s">
        <v>138</v>
      </c>
    </row>
    <row r="5" spans="1:7" ht="46.5" customHeight="1" x14ac:dyDescent="0.25">
      <c r="A5" s="259"/>
      <c r="B5" s="94" t="s">
        <v>139</v>
      </c>
      <c r="C5" s="94" t="s">
        <v>140</v>
      </c>
      <c r="D5" s="94" t="s">
        <v>141</v>
      </c>
      <c r="E5" s="94" t="s">
        <v>142</v>
      </c>
      <c r="F5" s="95"/>
    </row>
    <row r="6" spans="1:7" ht="80" x14ac:dyDescent="0.2">
      <c r="A6" s="181" t="s">
        <v>144</v>
      </c>
      <c r="B6" s="180" t="s">
        <v>610</v>
      </c>
      <c r="C6" s="180" t="s">
        <v>611</v>
      </c>
      <c r="D6" s="180" t="s">
        <v>612</v>
      </c>
      <c r="E6" s="180" t="s">
        <v>613</v>
      </c>
      <c r="F6" s="218" t="s">
        <v>143</v>
      </c>
      <c r="G6" s="178"/>
    </row>
    <row r="7" spans="1:7" ht="45" x14ac:dyDescent="0.2">
      <c r="A7" s="181" t="s">
        <v>145</v>
      </c>
      <c r="B7" s="182"/>
      <c r="C7" s="223">
        <v>1.1000000000000001</v>
      </c>
      <c r="D7" s="224" t="s">
        <v>146</v>
      </c>
      <c r="E7" s="224" t="s">
        <v>147</v>
      </c>
      <c r="F7" s="218" t="s">
        <v>143</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opLeftCell="A7" zoomScaleNormal="100" workbookViewId="0">
      <pane xSplit="3" ySplit="3" topLeftCell="D10" activePane="bottomRight" state="frozen"/>
      <selection pane="topRight" activeCell="D7" sqref="D7"/>
      <selection pane="bottomLeft" activeCell="A10" sqref="A10"/>
      <selection pane="bottomRight" activeCell="A6" sqref="A6:C6"/>
    </sheetView>
  </sheetViews>
  <sheetFormatPr baseColWidth="10" defaultColWidth="11.5" defaultRowHeight="15" x14ac:dyDescent="0.2"/>
  <cols>
    <col min="2" max="2" width="20" customWidth="1"/>
    <col min="3" max="3" width="38.83203125" customWidth="1"/>
    <col min="4" max="4" width="85.83203125" customWidth="1"/>
    <col min="5" max="5" width="21.5" customWidth="1"/>
    <col min="6" max="6" width="30.6640625" customWidth="1"/>
    <col min="7" max="7" width="51.6640625" customWidth="1"/>
    <col min="8" max="8" width="12.1640625" customWidth="1"/>
    <col min="9" max="9" width="13.33203125" customWidth="1"/>
    <col min="11" max="11" width="91" customWidth="1"/>
    <col min="12" max="12" width="22.83203125" customWidth="1"/>
    <col min="16" max="16" width="33.5" customWidth="1"/>
    <col min="17" max="17" width="13.1640625" customWidth="1"/>
    <col min="19" max="19" width="17.5" customWidth="1"/>
    <col min="21" max="21" width="14.5" customWidth="1"/>
    <col min="23" max="23" width="14" bestFit="1" customWidth="1"/>
    <col min="24" max="24" width="38.5" hidden="1" customWidth="1"/>
    <col min="25" max="25" width="44.83203125" hidden="1" customWidth="1"/>
    <col min="26" max="26" width="6.5" hidden="1" customWidth="1"/>
    <col min="27" max="27" width="11.83203125" customWidth="1"/>
    <col min="28" max="28" width="10.83203125" customWidth="1"/>
    <col min="29" max="29" width="39.5" hidden="1" customWidth="1"/>
    <col min="30" max="30" width="6.5" hidden="1" customWidth="1"/>
    <col min="31" max="31" width="13.5" customWidth="1"/>
    <col min="33" max="33" width="13.5" customWidth="1"/>
    <col min="34" max="34" width="21.1640625" customWidth="1"/>
    <col min="35" max="35" width="34" customWidth="1"/>
    <col min="36" max="36" width="20.83203125" customWidth="1"/>
    <col min="37" max="37" width="16.1640625" customWidth="1"/>
    <col min="38" max="38" width="17.83203125" bestFit="1" customWidth="1"/>
    <col min="39" max="39" width="21.83203125" customWidth="1"/>
    <col min="41" max="298" width="11.5" style="25"/>
    <col min="299" max="16384" width="11.5" style="28"/>
  </cols>
  <sheetData>
    <row r="1" spans="1:298" s="146" customFormat="1" ht="14" x14ac:dyDescent="0.15">
      <c r="A1" s="318"/>
      <c r="B1" s="319"/>
      <c r="C1" s="319"/>
      <c r="D1" s="308" t="s">
        <v>148</v>
      </c>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310" t="s">
        <v>149</v>
      </c>
      <c r="AM1" s="310"/>
      <c r="AN1" s="310"/>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c r="JS1" s="145"/>
      <c r="JT1" s="145"/>
      <c r="JU1" s="145"/>
      <c r="JV1" s="145"/>
      <c r="JW1" s="145"/>
      <c r="JX1" s="145"/>
      <c r="JY1" s="145"/>
      <c r="JZ1" s="145"/>
      <c r="KA1" s="145"/>
      <c r="KB1" s="145"/>
      <c r="KC1" s="145"/>
      <c r="KD1" s="145"/>
      <c r="KE1" s="145"/>
      <c r="KF1" s="145"/>
      <c r="KG1" s="145"/>
      <c r="KH1" s="145"/>
      <c r="KI1" s="145"/>
      <c r="KJ1" s="145"/>
      <c r="KK1" s="145"/>
      <c r="KL1" s="145"/>
    </row>
    <row r="2" spans="1:298" s="146" customFormat="1" ht="14" x14ac:dyDescent="0.15">
      <c r="A2" s="320"/>
      <c r="B2" s="321"/>
      <c r="C2" s="321"/>
      <c r="D2" s="309"/>
      <c r="E2" s="309"/>
      <c r="F2" s="309"/>
      <c r="G2" s="309"/>
      <c r="H2" s="309"/>
      <c r="I2" s="309"/>
      <c r="J2" s="309"/>
      <c r="K2" s="309"/>
      <c r="L2" s="309"/>
      <c r="M2" s="309"/>
      <c r="N2" s="309"/>
      <c r="O2" s="309"/>
      <c r="P2" s="309"/>
      <c r="Q2" s="309"/>
      <c r="R2" s="309"/>
      <c r="S2" s="309"/>
      <c r="T2" s="309"/>
      <c r="U2" s="309"/>
      <c r="V2" s="309"/>
      <c r="W2" s="309"/>
      <c r="X2" s="309"/>
      <c r="Y2" s="309"/>
      <c r="Z2" s="309"/>
      <c r="AA2" s="309"/>
      <c r="AB2" s="309"/>
      <c r="AC2" s="309"/>
      <c r="AD2" s="309"/>
      <c r="AE2" s="309"/>
      <c r="AF2" s="309"/>
      <c r="AG2" s="309"/>
      <c r="AH2" s="309"/>
      <c r="AI2" s="309"/>
      <c r="AJ2" s="309"/>
      <c r="AK2" s="309"/>
      <c r="AL2" s="310"/>
      <c r="AM2" s="310"/>
      <c r="AN2" s="310"/>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row>
    <row r="3" spans="1:298" s="146" customFormat="1" ht="14" x14ac:dyDescent="0.15">
      <c r="A3" s="2"/>
      <c r="B3" s="2"/>
      <c r="C3" s="195"/>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c r="AL3" s="310"/>
      <c r="AM3" s="310"/>
      <c r="AN3" s="310"/>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row>
    <row r="4" spans="1:298" s="146" customFormat="1" ht="18" x14ac:dyDescent="0.15">
      <c r="A4" s="311" t="s">
        <v>150</v>
      </c>
      <c r="B4" s="312"/>
      <c r="C4" s="313"/>
      <c r="D4" s="314" t="s">
        <v>151</v>
      </c>
      <c r="E4" s="315"/>
      <c r="F4" s="315"/>
      <c r="G4" s="315"/>
      <c r="H4" s="315"/>
      <c r="I4" s="315"/>
      <c r="J4" s="315"/>
      <c r="K4" s="315"/>
      <c r="L4" s="315"/>
      <c r="M4" s="315"/>
      <c r="N4" s="316"/>
      <c r="O4" s="317"/>
      <c r="P4" s="317"/>
      <c r="Q4" s="317"/>
      <c r="R4" s="1"/>
      <c r="S4" s="1"/>
      <c r="T4" s="1"/>
      <c r="U4" s="1"/>
      <c r="V4" s="1"/>
      <c r="W4" s="1"/>
      <c r="X4" s="1"/>
      <c r="Y4" s="1"/>
      <c r="Z4" s="1"/>
      <c r="AA4" s="1"/>
      <c r="AB4" s="1"/>
      <c r="AC4" s="1"/>
      <c r="AD4" s="1"/>
      <c r="AE4" s="1"/>
      <c r="AF4" s="1"/>
      <c r="AG4" s="1"/>
      <c r="AH4" s="1"/>
      <c r="AI4" s="1"/>
      <c r="AJ4" s="1"/>
      <c r="AK4" s="1"/>
      <c r="AL4" s="1"/>
      <c r="AM4" s="1"/>
      <c r="AN4" s="1"/>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row>
    <row r="5" spans="1:298" s="146" customFormat="1" ht="18" x14ac:dyDescent="0.15">
      <c r="A5" s="311" t="s">
        <v>152</v>
      </c>
      <c r="B5" s="312"/>
      <c r="C5" s="313"/>
      <c r="D5" s="322" t="s">
        <v>19</v>
      </c>
      <c r="E5" s="323"/>
      <c r="F5" s="323"/>
      <c r="G5" s="323"/>
      <c r="H5" s="323"/>
      <c r="I5" s="323"/>
      <c r="J5" s="323"/>
      <c r="K5" s="323"/>
      <c r="L5" s="323"/>
      <c r="M5" s="323"/>
      <c r="N5" s="324"/>
      <c r="O5" s="1"/>
      <c r="P5" s="1"/>
      <c r="Q5" s="1"/>
      <c r="R5" s="1"/>
      <c r="S5" s="1"/>
      <c r="T5" s="1"/>
      <c r="U5" s="1"/>
      <c r="V5" s="1"/>
      <c r="W5" s="1"/>
      <c r="X5" s="1"/>
      <c r="Y5" s="1"/>
      <c r="Z5" s="1"/>
      <c r="AA5" s="1"/>
      <c r="AB5" s="1"/>
      <c r="AC5" s="1"/>
      <c r="AD5" s="1"/>
      <c r="AE5" s="1"/>
      <c r="AF5" s="1"/>
      <c r="AG5" s="1"/>
      <c r="AH5" s="1"/>
      <c r="AI5" s="1"/>
      <c r="AJ5" s="1"/>
      <c r="AK5" s="1"/>
      <c r="AL5" s="1"/>
      <c r="AM5" s="1"/>
      <c r="AN5" s="1"/>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row>
    <row r="6" spans="1:298" s="146" customFormat="1" ht="18" x14ac:dyDescent="0.15">
      <c r="A6" s="311" t="s">
        <v>153</v>
      </c>
      <c r="B6" s="312"/>
      <c r="C6" s="313"/>
      <c r="D6" s="322" t="s">
        <v>154</v>
      </c>
      <c r="E6" s="323"/>
      <c r="F6" s="323"/>
      <c r="G6" s="323"/>
      <c r="H6" s="323"/>
      <c r="I6" s="323"/>
      <c r="J6" s="323"/>
      <c r="K6" s="323"/>
      <c r="L6" s="323"/>
      <c r="M6" s="323"/>
      <c r="N6" s="324"/>
      <c r="O6" s="1"/>
      <c r="P6" s="1"/>
      <c r="Q6" s="1"/>
      <c r="R6" s="1"/>
      <c r="S6" s="1"/>
      <c r="T6" s="1"/>
      <c r="U6" s="1"/>
      <c r="V6" s="1"/>
      <c r="W6" s="1"/>
      <c r="X6" s="1"/>
      <c r="Y6" s="1"/>
      <c r="Z6" s="1"/>
      <c r="AA6" s="1"/>
      <c r="AB6" s="1"/>
      <c r="AC6" s="1"/>
      <c r="AD6" s="1"/>
      <c r="AE6" s="1"/>
      <c r="AF6" s="1"/>
      <c r="AG6" s="1"/>
      <c r="AH6" s="1"/>
      <c r="AI6" s="1"/>
      <c r="AJ6" s="1"/>
      <c r="AK6" s="1"/>
      <c r="AL6" s="1"/>
      <c r="AM6" s="1"/>
      <c r="AN6" s="1"/>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row>
    <row r="7" spans="1:298" s="146" customFormat="1" ht="14" x14ac:dyDescent="0.15">
      <c r="A7" s="305" t="s">
        <v>155</v>
      </c>
      <c r="B7" s="306"/>
      <c r="C7" s="306"/>
      <c r="D7" s="306"/>
      <c r="E7" s="306"/>
      <c r="F7" s="306"/>
      <c r="G7" s="306"/>
      <c r="H7" s="307"/>
      <c r="I7" s="305" t="s">
        <v>156</v>
      </c>
      <c r="J7" s="306"/>
      <c r="K7" s="306"/>
      <c r="L7" s="306"/>
      <c r="M7" s="306"/>
      <c r="N7" s="307"/>
      <c r="O7" s="305" t="s">
        <v>157</v>
      </c>
      <c r="P7" s="306"/>
      <c r="Q7" s="306"/>
      <c r="R7" s="306"/>
      <c r="S7" s="306"/>
      <c r="T7" s="306"/>
      <c r="U7" s="306"/>
      <c r="V7" s="306"/>
      <c r="W7" s="307"/>
      <c r="X7" s="305" t="s">
        <v>158</v>
      </c>
      <c r="Y7" s="306"/>
      <c r="Z7" s="306"/>
      <c r="AA7" s="306"/>
      <c r="AB7" s="306"/>
      <c r="AC7" s="306"/>
      <c r="AD7" s="306"/>
      <c r="AE7" s="306"/>
      <c r="AF7" s="306"/>
      <c r="AG7" s="306"/>
      <c r="AH7" s="307"/>
      <c r="AI7" s="305" t="s">
        <v>159</v>
      </c>
      <c r="AJ7" s="306"/>
      <c r="AK7" s="306"/>
      <c r="AL7" s="306"/>
      <c r="AM7" s="306"/>
      <c r="AN7" s="32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row>
    <row r="8" spans="1:298" s="146" customFormat="1" ht="14" x14ac:dyDescent="0.15">
      <c r="A8" s="301" t="s">
        <v>160</v>
      </c>
      <c r="B8" s="266" t="s">
        <v>161</v>
      </c>
      <c r="C8" s="303" t="s">
        <v>162</v>
      </c>
      <c r="D8" s="298" t="s">
        <v>163</v>
      </c>
      <c r="E8" s="298" t="s">
        <v>164</v>
      </c>
      <c r="F8" s="304" t="s">
        <v>165</v>
      </c>
      <c r="G8" s="291" t="s">
        <v>166</v>
      </c>
      <c r="H8" s="298" t="s">
        <v>167</v>
      </c>
      <c r="I8" s="299" t="s">
        <v>168</v>
      </c>
      <c r="J8" s="300" t="s">
        <v>169</v>
      </c>
      <c r="K8" s="291" t="s">
        <v>170</v>
      </c>
      <c r="L8" s="291" t="s">
        <v>171</v>
      </c>
      <c r="M8" s="300" t="s">
        <v>169</v>
      </c>
      <c r="N8" s="298" t="s">
        <v>172</v>
      </c>
      <c r="O8" s="295" t="s">
        <v>173</v>
      </c>
      <c r="P8" s="290" t="s">
        <v>174</v>
      </c>
      <c r="Q8" s="291" t="s">
        <v>175</v>
      </c>
      <c r="R8" s="290" t="s">
        <v>176</v>
      </c>
      <c r="S8" s="290"/>
      <c r="T8" s="290"/>
      <c r="U8" s="290"/>
      <c r="V8" s="290"/>
      <c r="W8" s="290"/>
      <c r="X8" s="294" t="s">
        <v>177</v>
      </c>
      <c r="Y8" s="295" t="s">
        <v>178</v>
      </c>
      <c r="Z8" s="295" t="s">
        <v>169</v>
      </c>
      <c r="AA8" s="192"/>
      <c r="AB8" s="192"/>
      <c r="AC8" s="295" t="s">
        <v>179</v>
      </c>
      <c r="AD8" s="295" t="s">
        <v>169</v>
      </c>
      <c r="AE8" s="192"/>
      <c r="AF8" s="192"/>
      <c r="AG8" s="294" t="s">
        <v>180</v>
      </c>
      <c r="AH8" s="295" t="s">
        <v>181</v>
      </c>
      <c r="AI8" s="290" t="s">
        <v>159</v>
      </c>
      <c r="AJ8" s="290" t="s">
        <v>182</v>
      </c>
      <c r="AK8" s="290" t="s">
        <v>183</v>
      </c>
      <c r="AL8" s="290" t="s">
        <v>184</v>
      </c>
      <c r="AM8" s="292" t="s">
        <v>185</v>
      </c>
      <c r="AN8" s="292" t="s">
        <v>186</v>
      </c>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row>
    <row r="9" spans="1:298" s="148" customFormat="1" ht="51.75" customHeight="1" x14ac:dyDescent="0.2">
      <c r="A9" s="302"/>
      <c r="B9" s="267"/>
      <c r="C9" s="266"/>
      <c r="D9" s="291"/>
      <c r="E9" s="291"/>
      <c r="F9" s="266"/>
      <c r="G9" s="299"/>
      <c r="H9" s="291"/>
      <c r="I9" s="299"/>
      <c r="J9" s="300"/>
      <c r="K9" s="299"/>
      <c r="L9" s="299"/>
      <c r="M9" s="300"/>
      <c r="N9" s="291"/>
      <c r="O9" s="296"/>
      <c r="P9" s="291"/>
      <c r="Q9" s="299"/>
      <c r="R9" s="136" t="s">
        <v>187</v>
      </c>
      <c r="S9" s="136" t="s">
        <v>188</v>
      </c>
      <c r="T9" s="136" t="s">
        <v>189</v>
      </c>
      <c r="U9" s="136" t="s">
        <v>190</v>
      </c>
      <c r="V9" s="136" t="s">
        <v>191</v>
      </c>
      <c r="W9" s="136" t="s">
        <v>192</v>
      </c>
      <c r="X9" s="295"/>
      <c r="Y9" s="297"/>
      <c r="Z9" s="297"/>
      <c r="AA9" s="194" t="s">
        <v>193</v>
      </c>
      <c r="AB9" s="194" t="s">
        <v>169</v>
      </c>
      <c r="AC9" s="297"/>
      <c r="AD9" s="297"/>
      <c r="AE9" s="193" t="s">
        <v>179</v>
      </c>
      <c r="AF9" s="193" t="s">
        <v>169</v>
      </c>
      <c r="AG9" s="295"/>
      <c r="AH9" s="296"/>
      <c r="AI9" s="291"/>
      <c r="AJ9" s="291"/>
      <c r="AK9" s="291"/>
      <c r="AL9" s="291"/>
      <c r="AM9" s="293"/>
      <c r="AN9" s="293"/>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row>
    <row r="10" spans="1:298" ht="112" x14ac:dyDescent="0.2">
      <c r="A10" s="274">
        <v>1</v>
      </c>
      <c r="B10" s="263" t="s">
        <v>194</v>
      </c>
      <c r="C10" s="274" t="s">
        <v>195</v>
      </c>
      <c r="D10" s="275" t="s">
        <v>196</v>
      </c>
      <c r="E10" s="274" t="s">
        <v>197</v>
      </c>
      <c r="F10" s="274" t="s">
        <v>198</v>
      </c>
      <c r="G10" s="274" t="s">
        <v>199</v>
      </c>
      <c r="H10" s="274">
        <v>365</v>
      </c>
      <c r="I10" s="276" t="str">
        <f>IF(H10&lt;=2,'Tabla probabilidad'!$B$5,IF(H10&lt;=24,'Tabla probabilidad'!$B$6,IF(H10&lt;=500,'Tabla probabilidad'!$B$7,IF(H10&lt;=5000,'Tabla probabilidad'!$B$8,IF(H10&gt;5000,'Tabla probabilidad'!$B$9)))))</f>
        <v>Media</v>
      </c>
      <c r="J10" s="277">
        <f>IF(H10&lt;=2,'Tabla probabilidad'!$D$5,IF(H10&lt;=24,'Tabla probabilidad'!$D$6,IF(H10&lt;=500,'Tabla probabilidad'!$D$7,IF(H10&lt;=5000,'Tabla probabilidad'!$D$8,IF(H10&gt;5000,'Tabla probabilidad'!$D$9)))))</f>
        <v>0.6</v>
      </c>
      <c r="K10" s="274" t="s">
        <v>200</v>
      </c>
      <c r="L10" s="274" t="str">
        <f>IF(K10="El riesgo afecta la imagen de alguna área de la organización","Leve",IF(K10="El riesgo afecta la imagen de la entidad internamente, de conocimiento general, nivel interno, alta dirección, contratista y/o de proveedores","Menor",IF(K10="El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74" t="str">
        <f>IF(K10="El riesgo afecta la imagen de alguna área de la organización","20%",IF(K10="El riesgo afecta la imagen de la entidad internamente, de conocimiento general, nivel interno, alta dirección, contratista y/o de proveedores","40%",IF(K10="El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274" t="str">
        <f>VLOOKUP((I10&amp;L10),Hoja1!$B$4:$C$28,2,0)</f>
        <v>Moderado</v>
      </c>
      <c r="O10" s="188">
        <v>1</v>
      </c>
      <c r="P10" s="149" t="s">
        <v>201</v>
      </c>
      <c r="Q10" s="188" t="str">
        <f t="shared" ref="Q10:Q34" si="0">IF(R10="Preventivo","Probabilidad",IF(R10="Detectivo","Probabilidad", IF(R10="Correctivo","Impacto")))</f>
        <v>Probabilidad</v>
      </c>
      <c r="R10" s="188" t="s">
        <v>202</v>
      </c>
      <c r="S10" s="188" t="s">
        <v>203</v>
      </c>
      <c r="T10" s="190">
        <f>VLOOKUP(R10&amp;S10,Hoja1!$Q$4:$R$9,2,0)</f>
        <v>0.5</v>
      </c>
      <c r="U10" s="188" t="s">
        <v>204</v>
      </c>
      <c r="V10" s="188" t="s">
        <v>205</v>
      </c>
      <c r="W10" s="188" t="s">
        <v>206</v>
      </c>
      <c r="X10" s="190">
        <f>IF(Q10="Probabilidad",($J$10*T10),IF(Q10="Impacto"," "))</f>
        <v>0.3</v>
      </c>
      <c r="Y10" s="190" t="str">
        <f>IF(Z10&lt;=20%,'Tabla probabilidad'!$B$5,IF(Z10&lt;=40%,'Tabla probabilidad'!$B$6,IF(Z10&lt;=60%,'Tabla probabilidad'!$B$7,IF(Z10&lt;=80%,'Tabla probabilidad'!$B$8,IF(Z10&lt;=100%,'Tabla probabilidad'!$B$9)))))</f>
        <v>Baja</v>
      </c>
      <c r="Z10" s="190">
        <f>IF(R10="Preventivo",(J10-(J10*T10)),IF(R10="Detectivo",(J10-(J10*T10)),IF(R10="Correctivo",(J10))))</f>
        <v>0.3</v>
      </c>
      <c r="AA10" s="268" t="str">
        <f>IF(AB10&lt;=20%,'Tabla probabilidad'!$B$5,IF(AB10&lt;=40%,'Tabla probabilidad'!$B$6,IF(AB10&lt;=60%,'Tabla probabilidad'!$B$7,IF(AB10&lt;=80%,'Tabla probabilidad'!$B$8,IF(AB10&lt;=100%,'Tabla probabilidad'!$B$9)))))</f>
        <v>Baja</v>
      </c>
      <c r="AB10" s="268">
        <f>AVERAGE(Z10:Z14)</f>
        <v>0.31499999999999995</v>
      </c>
      <c r="AC10" s="190" t="str">
        <f t="shared" ref="AC10:AC34" si="1">IF(AD10&lt;=20%,"Leve",IF(AD10&lt;=40%,"Menor",IF(AD10&lt;=60%,"Moderado",IF(AD10&lt;=80%,"Mayor",IF(AD10&lt;=100%,"Catastrófico")))))</f>
        <v>Moderado</v>
      </c>
      <c r="AD10" s="190">
        <f>IF(Q10="Probabilidad",(($M$10-0)),IF(Q10="Impacto",($M$10-($M$10*T10))))</f>
        <v>0.6</v>
      </c>
      <c r="AE10" s="268" t="str">
        <f>IF(AF10&lt;=20%,"Leve",IF(AF10&lt;=40%,"Menor",IF(AF10&lt;=60%,"Moderado",IF(AF10&lt;=80%,"Mayor",IF(AF10&lt;=100%,"Catastrófico")))))</f>
        <v>Moderado</v>
      </c>
      <c r="AF10" s="268">
        <f>AVERAGE(AD10:AD14)</f>
        <v>0.6</v>
      </c>
      <c r="AG10" s="263" t="str">
        <f>VLOOKUP(AA10&amp;AE10,Hoja1!$B$4:$C$28,2,0)</f>
        <v>Moderado</v>
      </c>
      <c r="AH10" s="263" t="s">
        <v>207</v>
      </c>
      <c r="AI10" s="285" t="s">
        <v>208</v>
      </c>
      <c r="AJ10" s="263" t="s">
        <v>209</v>
      </c>
      <c r="AK10" s="281" t="s">
        <v>210</v>
      </c>
      <c r="AL10" s="263" t="s">
        <v>211</v>
      </c>
      <c r="AM10" s="282" t="s">
        <v>212</v>
      </c>
      <c r="AN10" s="274" t="s">
        <v>213</v>
      </c>
    </row>
    <row r="11" spans="1:298" ht="48" x14ac:dyDescent="0.2">
      <c r="A11" s="274"/>
      <c r="B11" s="264"/>
      <c r="C11" s="274"/>
      <c r="D11" s="275"/>
      <c r="E11" s="274"/>
      <c r="F11" s="274"/>
      <c r="G11" s="274"/>
      <c r="H11" s="274"/>
      <c r="I11" s="276"/>
      <c r="J11" s="277"/>
      <c r="K11" s="274"/>
      <c r="L11" s="278"/>
      <c r="M11" s="278"/>
      <c r="N11" s="274"/>
      <c r="O11" s="188">
        <v>2</v>
      </c>
      <c r="P11" s="149" t="s">
        <v>214</v>
      </c>
      <c r="Q11" s="188" t="str">
        <f t="shared" si="0"/>
        <v>Probabilidad</v>
      </c>
      <c r="R11" s="188" t="s">
        <v>202</v>
      </c>
      <c r="S11" s="188" t="s">
        <v>215</v>
      </c>
      <c r="T11" s="190">
        <f>VLOOKUP(R11&amp;S11,Hoja1!$Q$4:$R$9,2,0)</f>
        <v>0.45</v>
      </c>
      <c r="U11" s="188" t="s">
        <v>204</v>
      </c>
      <c r="V11" s="188" t="s">
        <v>216</v>
      </c>
      <c r="W11" s="188" t="s">
        <v>217</v>
      </c>
      <c r="X11" s="190">
        <f>IF(Q11="Probabilidad",($J$10*T11),IF(Q11="Impacto"," "))</f>
        <v>0.27</v>
      </c>
      <c r="Y11" s="190" t="str">
        <f>IF(Z11&lt;=20%,'Tabla probabilidad'!$B$5,IF(Z11&lt;=40%,'Tabla probabilidad'!$B$6,IF(Z11&lt;=60%,'Tabla probabilidad'!$B$7,IF(Z11&lt;=80%,'Tabla probabilidad'!$B$8,IF(Z11&lt;=100%,'Tabla probabilidad'!$B$9)))))</f>
        <v>Baja</v>
      </c>
      <c r="Z11" s="190">
        <f>IF(R11="Preventivo",(J10-(J10*T11)),IF(R11="Detectivo",(J10-(J10*T11)),IF(R11="Correctivo",(J10))))</f>
        <v>0.32999999999999996</v>
      </c>
      <c r="AA11" s="269"/>
      <c r="AB11" s="269"/>
      <c r="AC11" s="190" t="str">
        <f t="shared" si="1"/>
        <v>Moderado</v>
      </c>
      <c r="AD11" s="190">
        <f>IF(Q11="Probabilidad",(($M$10-0)),IF(Q11="Impacto",($M$10-($M$10*T11))))</f>
        <v>0.6</v>
      </c>
      <c r="AE11" s="269"/>
      <c r="AF11" s="269"/>
      <c r="AG11" s="264"/>
      <c r="AH11" s="264"/>
      <c r="AI11" s="286"/>
      <c r="AJ11" s="264"/>
      <c r="AK11" s="264"/>
      <c r="AL11" s="264"/>
      <c r="AM11" s="283"/>
      <c r="AN11" s="274"/>
    </row>
    <row r="12" spans="1:298" ht="32" x14ac:dyDescent="0.2">
      <c r="A12" s="274"/>
      <c r="B12" s="264"/>
      <c r="C12" s="274"/>
      <c r="D12" s="275"/>
      <c r="E12" s="274"/>
      <c r="F12" s="274"/>
      <c r="G12" s="274"/>
      <c r="H12" s="274"/>
      <c r="I12" s="276"/>
      <c r="J12" s="277"/>
      <c r="K12" s="274"/>
      <c r="L12" s="278"/>
      <c r="M12" s="278"/>
      <c r="N12" s="274"/>
      <c r="O12" s="188">
        <v>3</v>
      </c>
      <c r="P12" s="149" t="s">
        <v>218</v>
      </c>
      <c r="Q12" s="188" t="str">
        <f t="shared" si="0"/>
        <v>Probabilidad</v>
      </c>
      <c r="R12" s="188" t="s">
        <v>202</v>
      </c>
      <c r="S12" s="188" t="s">
        <v>203</v>
      </c>
      <c r="T12" s="190">
        <f>VLOOKUP(R12&amp;S12,Hoja1!$Q$4:$R$9,2,0)</f>
        <v>0.5</v>
      </c>
      <c r="U12" s="188" t="s">
        <v>204</v>
      </c>
      <c r="V12" s="188" t="s">
        <v>216</v>
      </c>
      <c r="W12" s="188" t="s">
        <v>206</v>
      </c>
      <c r="X12" s="190">
        <f t="shared" ref="X12" si="2">IF(Q12="Probabilidad",($J$10*T12),IF(Q12="Impacto"," "))</f>
        <v>0.3</v>
      </c>
      <c r="Y12" s="190" t="str">
        <f>IF(Z12&lt;=20%,'Tabla probabilidad'!$B$5,IF(Z12&lt;=40%,'Tabla probabilidad'!$B$6,IF(Z12&lt;=60%,'Tabla probabilidad'!$B$7,IF(Z12&lt;=80%,'Tabla probabilidad'!$B$8,IF(Z12&lt;=100%,'Tabla probabilidad'!$B$9)))))</f>
        <v>Baja</v>
      </c>
      <c r="Z12" s="190">
        <f>IF(R12="Preventivo",(J10-(J10*T12)),IF(R12="Detectivo",(J10-(J10*T12)),IF(R12="Correctivo",(J10))))</f>
        <v>0.3</v>
      </c>
      <c r="AA12" s="269"/>
      <c r="AB12" s="269"/>
      <c r="AC12" s="190" t="str">
        <f t="shared" si="1"/>
        <v>Moderado</v>
      </c>
      <c r="AD12" s="190">
        <f>IF(Q12="Probabilidad",(($M$10-0)),IF(Q12="Impacto",($M$10-($M$10*T12))))</f>
        <v>0.6</v>
      </c>
      <c r="AE12" s="269"/>
      <c r="AF12" s="269"/>
      <c r="AG12" s="264"/>
      <c r="AH12" s="264"/>
      <c r="AI12" s="286"/>
      <c r="AJ12" s="264"/>
      <c r="AK12" s="264"/>
      <c r="AL12" s="264"/>
      <c r="AM12" s="283"/>
      <c r="AN12" s="274"/>
    </row>
    <row r="13" spans="1:298" ht="48" x14ac:dyDescent="0.2">
      <c r="A13" s="274"/>
      <c r="B13" s="264"/>
      <c r="C13" s="274"/>
      <c r="D13" s="275"/>
      <c r="E13" s="274"/>
      <c r="F13" s="274"/>
      <c r="G13" s="274"/>
      <c r="H13" s="274"/>
      <c r="I13" s="276"/>
      <c r="J13" s="277"/>
      <c r="K13" s="274"/>
      <c r="L13" s="278"/>
      <c r="M13" s="278"/>
      <c r="N13" s="274"/>
      <c r="O13" s="188">
        <v>4</v>
      </c>
      <c r="P13" s="149" t="s">
        <v>219</v>
      </c>
      <c r="Q13" s="188" t="str">
        <f>IF(R13="Preventivo","Probabilidad",IF(R13="Detectivo","Probabilidad", IF(R13="Correctivo","Impacto")))</f>
        <v>Probabilidad</v>
      </c>
      <c r="R13" s="188" t="s">
        <v>202</v>
      </c>
      <c r="S13" s="188" t="s">
        <v>215</v>
      </c>
      <c r="T13" s="190">
        <f>VLOOKUP(R13&amp;S13,Hoja1!$Q$4:$R$9,2,0)</f>
        <v>0.45</v>
      </c>
      <c r="U13" s="188" t="s">
        <v>204</v>
      </c>
      <c r="V13" s="188" t="s">
        <v>216</v>
      </c>
      <c r="W13" s="188" t="s">
        <v>206</v>
      </c>
      <c r="X13" s="190">
        <f>IF(Q13="Probabilidad",($J$10*T13),IF(Q13="Impacto"," "))</f>
        <v>0.27</v>
      </c>
      <c r="Y13" s="190" t="str">
        <f>IF(Z13&lt;=20%,'Tabla probabilidad'!$B$5,IF(Z13&lt;=40%,'Tabla probabilidad'!$B$6,IF(Z13&lt;=60%,'Tabla probabilidad'!$B$7,IF(Z13&lt;=80%,'Tabla probabilidad'!$B$8,IF(Z13&lt;=100%,'Tabla probabilidad'!$B$9)))))</f>
        <v>Baja</v>
      </c>
      <c r="Z13" s="190">
        <f>IF(R13="Preventivo",(J10-(J10*T13)),IF(R13="Detectivo",(J10-(J10*T13)),IF(R13="Correctivo",(J10))))</f>
        <v>0.32999999999999996</v>
      </c>
      <c r="AA13" s="269"/>
      <c r="AB13" s="269"/>
      <c r="AC13" s="190" t="str">
        <f t="shared" si="1"/>
        <v>Moderado</v>
      </c>
      <c r="AD13" s="190">
        <f>IF(Q13="Probabilidad",(($M$10-0)),IF(Q13="Impacto",($M$10-($M$10*T13))))</f>
        <v>0.6</v>
      </c>
      <c r="AE13" s="269"/>
      <c r="AF13" s="269"/>
      <c r="AG13" s="264"/>
      <c r="AH13" s="264"/>
      <c r="AI13" s="286"/>
      <c r="AJ13" s="264"/>
      <c r="AK13" s="264"/>
      <c r="AL13" s="264"/>
      <c r="AM13" s="283"/>
      <c r="AN13" s="274"/>
    </row>
    <row r="14" spans="1:298" x14ac:dyDescent="0.2">
      <c r="A14" s="274"/>
      <c r="B14" s="265"/>
      <c r="C14" s="274"/>
      <c r="D14" s="275"/>
      <c r="E14" s="274"/>
      <c r="F14" s="274"/>
      <c r="G14" s="274"/>
      <c r="H14" s="274"/>
      <c r="I14" s="276"/>
      <c r="J14" s="277"/>
      <c r="K14" s="274"/>
      <c r="L14" s="278"/>
      <c r="M14" s="278"/>
      <c r="N14" s="274"/>
      <c r="O14" s="188"/>
      <c r="P14" s="149"/>
      <c r="Q14" s="188" t="b">
        <f>IF(R14="Preventivo","Probabilidad",IF(R14="Detectivo","Probabilidad", IF(R14="Correctivo","Impacto")))</f>
        <v>0</v>
      </c>
      <c r="R14" s="188"/>
      <c r="S14" s="188"/>
      <c r="T14" s="190" t="e">
        <f>VLOOKUP(R14&amp;S14,Hoja1!$Q$4:$R$9,2,0)</f>
        <v>#N/A</v>
      </c>
      <c r="U14" s="188"/>
      <c r="V14" s="188"/>
      <c r="W14" s="188"/>
      <c r="X14" s="190" t="b">
        <f>IF(Q14="Probabilidad",($J$10*T14),IF(Q14="Impacto"," "))</f>
        <v>0</v>
      </c>
      <c r="Y14" s="190" t="b">
        <f>IF(Z14&lt;=20%,'Tabla probabilidad'!$B$5,IF(Z14&lt;=40%,'Tabla probabilidad'!$B$6,IF(Z14&lt;=60%,'Tabla probabilidad'!$B$7,IF(Z14&lt;=80%,'Tabla probabilidad'!$B$8,IF(Z14&lt;=100%,'Tabla probabilidad'!$B$9)))))</f>
        <v>0</v>
      </c>
      <c r="Z14" s="190" t="b">
        <f>IF(R14="Preventivo",(J10-(J10*T14)),IF(R14="Detectivo",(J10-(J10*T14)),IF(R14="Correctivo",(J10))))</f>
        <v>0</v>
      </c>
      <c r="AA14" s="270"/>
      <c r="AB14" s="270"/>
      <c r="AC14" s="190" t="b">
        <f t="shared" si="1"/>
        <v>0</v>
      </c>
      <c r="AD14" s="190" t="b">
        <f>IF(Q14="Probabilidad",(($M$10-0)),IF(Q14="Impacto",($M$10-($M$10*T14))))</f>
        <v>0</v>
      </c>
      <c r="AE14" s="270"/>
      <c r="AF14" s="270"/>
      <c r="AG14" s="265"/>
      <c r="AH14" s="265"/>
      <c r="AI14" s="289"/>
      <c r="AJ14" s="265"/>
      <c r="AK14" s="265"/>
      <c r="AL14" s="265"/>
      <c r="AM14" s="284"/>
      <c r="AN14" s="274"/>
    </row>
    <row r="15" spans="1:298" ht="63" customHeight="1" x14ac:dyDescent="0.2">
      <c r="A15" s="274">
        <v>2</v>
      </c>
      <c r="B15" s="263" t="s">
        <v>220</v>
      </c>
      <c r="C15" s="274" t="s">
        <v>221</v>
      </c>
      <c r="D15" s="285" t="s">
        <v>222</v>
      </c>
      <c r="E15" s="263" t="s">
        <v>223</v>
      </c>
      <c r="F15" s="263" t="s">
        <v>224</v>
      </c>
      <c r="G15" s="274" t="s">
        <v>225</v>
      </c>
      <c r="H15" s="263">
        <v>246</v>
      </c>
      <c r="I15" s="276" t="str">
        <f>IF(H15&lt;=2,'Tabla probabilidad'!$B$5,IF(H15&lt;=24,'Tabla probabilidad'!$B$6,IF(H15&lt;=500,'Tabla probabilidad'!$B$7,IF(H15&lt;=5000,'Tabla probabilidad'!$B$8,IF(H15&gt;5000,'Tabla probabilidad'!$B$9)))))</f>
        <v>Media</v>
      </c>
      <c r="J15" s="277">
        <f>IF(H15&lt;=2,'Tabla probabilidad'!$D$5,IF(H15&lt;=24,'Tabla probabilidad'!$D$6,IF(H15&lt;=500,'Tabla probabilidad'!$D$7,IF(H15&lt;=5000,'Tabla probabilidad'!$D$8,IF(H15&gt;5000,'Tabla probabilidad'!$D$9)))))</f>
        <v>0.6</v>
      </c>
      <c r="K15" s="274" t="s">
        <v>226</v>
      </c>
      <c r="L15" s="274" t="str">
        <f>IF(K15="El riesgo afecta la imagen de alguna área de la organización","Leve",IF(K15="El riesgo afecta la imagen de la entidad internamente, de conocimiento general, nivel interno, alta dirección, contratista y/o de proveedores","Menor",IF(K15="El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274" t="str">
        <f>IF(K15="El riesgo afecta la imagen de alguna área de la organización","20%",IF(K15="El riesgo afecta la imagen de la entidad internamente, de conocimiento general, nivel interno, alta dirección, contratista y/o de proveedores","40%",IF(K15="El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274" t="str">
        <f>VLOOKUP((I15&amp;L15),Hoja1!$B$4:$C$28,2,0)</f>
        <v>Moderado</v>
      </c>
      <c r="O15" s="188">
        <v>1</v>
      </c>
      <c r="P15" s="149" t="s">
        <v>227</v>
      </c>
      <c r="Q15" s="188" t="str">
        <f t="shared" si="0"/>
        <v>Probabilidad</v>
      </c>
      <c r="R15" s="188" t="s">
        <v>202</v>
      </c>
      <c r="S15" s="188" t="s">
        <v>215</v>
      </c>
      <c r="T15" s="190">
        <f>VLOOKUP(R15&amp;S15,Hoja1!$Q$4:$R$9,2,0)</f>
        <v>0.45</v>
      </c>
      <c r="U15" s="188" t="s">
        <v>204</v>
      </c>
      <c r="V15" s="188" t="s">
        <v>205</v>
      </c>
      <c r="W15" s="188" t="s">
        <v>206</v>
      </c>
      <c r="X15" s="190">
        <f>IF(Q15="Probabilidad",($J$15*T15),IF(Q15="Impacto"," "))</f>
        <v>0.27</v>
      </c>
      <c r="Y15" s="190" t="str">
        <f>IF(Z15&lt;=20%,'Tabla probabilidad'!$B$5,IF(Z15&lt;=40%,'Tabla probabilidad'!$B$6,IF(Z15&lt;=60%,'Tabla probabilidad'!$B$7,IF(Z15&lt;=80%,'Tabla probabilidad'!$B$8,IF(Z15&lt;=100%,'Tabla probabilidad'!$B$9)))))</f>
        <v>Baja</v>
      </c>
      <c r="Z15" s="190">
        <f>IF(R15="Preventivo",(J15-(J15*T15)),IF(R15="Detectivo",(J15-(J15*T15)),IF(R15="Correctivo",(J15))))</f>
        <v>0.32999999999999996</v>
      </c>
      <c r="AA15" s="268" t="str">
        <f>IF(AB15&lt;=20%,'Tabla probabilidad'!$B$5,IF(AB15&lt;=40%,'Tabla probabilidad'!$B$6,IF(AB15&lt;=60%,'Tabla probabilidad'!$B$7,IF(AB15&lt;=80%,'Tabla probabilidad'!$B$8,IF(AB15&lt;=100%,'Tabla probabilidad'!$B$9)))))</f>
        <v>Baja</v>
      </c>
      <c r="AB15" s="268">
        <f>AVERAGE(Z15:Z19)</f>
        <v>0.32999999999999996</v>
      </c>
      <c r="AC15" s="190" t="str">
        <f t="shared" si="1"/>
        <v>Leve</v>
      </c>
      <c r="AD15" s="190">
        <f>IF(Q15="Probabilidad",(($M$15-0)),IF(Q15="Impacto",($M$15-($M$15*T15))))</f>
        <v>0.2</v>
      </c>
      <c r="AE15" s="268" t="str">
        <f>IF(AF15&lt;=20%,"Leve",IF(AF15&lt;=40%,"Menor",IF(AF15&lt;=60%,"Moderado",IF(AF15&lt;=80%,"Mayor",IF(AF15&lt;=100%,"Catastrófico")))))</f>
        <v>Leve</v>
      </c>
      <c r="AF15" s="268">
        <f>AVERAGE(AD15:AD19)</f>
        <v>0.2</v>
      </c>
      <c r="AG15" s="263" t="str">
        <f>VLOOKUP(AA15&amp;AE15,Hoja1!$B$4:$C$28,2,0)</f>
        <v>Bajo</v>
      </c>
      <c r="AH15" s="263" t="s">
        <v>228</v>
      </c>
      <c r="AI15" s="263"/>
      <c r="AJ15" s="326"/>
      <c r="AK15" s="263"/>
      <c r="AL15" s="263"/>
      <c r="AM15" s="282"/>
      <c r="AN15" s="274"/>
    </row>
    <row r="16" spans="1:298" ht="48" x14ac:dyDescent="0.2">
      <c r="A16" s="274"/>
      <c r="B16" s="264"/>
      <c r="C16" s="274"/>
      <c r="D16" s="286"/>
      <c r="E16" s="264"/>
      <c r="F16" s="264"/>
      <c r="G16" s="274"/>
      <c r="H16" s="264"/>
      <c r="I16" s="276"/>
      <c r="J16" s="277"/>
      <c r="K16" s="274"/>
      <c r="L16" s="278"/>
      <c r="M16" s="278"/>
      <c r="N16" s="274"/>
      <c r="O16" s="188">
        <v>2</v>
      </c>
      <c r="P16" s="149" t="s">
        <v>229</v>
      </c>
      <c r="Q16" s="188" t="str">
        <f t="shared" si="0"/>
        <v>Probabilidad</v>
      </c>
      <c r="R16" s="188" t="s">
        <v>202</v>
      </c>
      <c r="S16" s="188" t="s">
        <v>215</v>
      </c>
      <c r="T16" s="190">
        <f>VLOOKUP(R16&amp;S16,Hoja1!$Q$4:$R$9,2,0)</f>
        <v>0.45</v>
      </c>
      <c r="U16" s="191" t="s">
        <v>204</v>
      </c>
      <c r="V16" s="188" t="s">
        <v>205</v>
      </c>
      <c r="W16" s="188" t="s">
        <v>206</v>
      </c>
      <c r="X16" s="190">
        <f>IF(Q16="Probabilidad",($J$15*T16),IF(Q16="Impacto"," "))</f>
        <v>0.27</v>
      </c>
      <c r="Y16" s="190" t="str">
        <f>IF(Z16&lt;=20%,'Tabla probabilidad'!$B$5,IF(Z16&lt;=40%,'Tabla probabilidad'!$B$6,IF(Z16&lt;=60%,'Tabla probabilidad'!$B$7,IF(Z16&lt;=80%,'Tabla probabilidad'!$B$8,IF(Z16&lt;=100%,'Tabla probabilidad'!$B$9)))))</f>
        <v>Baja</v>
      </c>
      <c r="Z16" s="190">
        <f>IF(R16="Preventivo",(J15-(J15*T16)),IF(R16="Detectivo",(J15-(J15*T16)),IF(R16="Correctivo",(J15))))</f>
        <v>0.32999999999999996</v>
      </c>
      <c r="AA16" s="269"/>
      <c r="AB16" s="269"/>
      <c r="AC16" s="190" t="str">
        <f t="shared" si="1"/>
        <v>Leve</v>
      </c>
      <c r="AD16" s="190">
        <f t="shared" ref="AD16:AD19" si="3">IF(Q16="Probabilidad",(($M$15-0)),IF(Q16="Impacto",($M$15-($M$15*T16))))</f>
        <v>0.2</v>
      </c>
      <c r="AE16" s="269"/>
      <c r="AF16" s="269"/>
      <c r="AG16" s="264"/>
      <c r="AH16" s="264"/>
      <c r="AI16" s="264"/>
      <c r="AJ16" s="327"/>
      <c r="AK16" s="264"/>
      <c r="AL16" s="264"/>
      <c r="AM16" s="283"/>
      <c r="AN16" s="274"/>
    </row>
    <row r="17" spans="1:40" x14ac:dyDescent="0.2">
      <c r="A17" s="274"/>
      <c r="B17" s="264"/>
      <c r="C17" s="274"/>
      <c r="D17" s="286"/>
      <c r="E17" s="264"/>
      <c r="F17" s="264"/>
      <c r="G17" s="274"/>
      <c r="H17" s="264"/>
      <c r="I17" s="276"/>
      <c r="J17" s="277"/>
      <c r="K17" s="274"/>
      <c r="L17" s="278"/>
      <c r="M17" s="278"/>
      <c r="N17" s="274"/>
      <c r="O17" s="188">
        <v>3</v>
      </c>
      <c r="P17" s="149"/>
      <c r="Q17" s="188" t="b">
        <f t="shared" si="0"/>
        <v>0</v>
      </c>
      <c r="R17" s="188"/>
      <c r="S17" s="188"/>
      <c r="T17" s="190" t="e">
        <f>VLOOKUP(R17&amp;S17,Hoja1!$Q$4:$R$9,2,0)</f>
        <v>#N/A</v>
      </c>
      <c r="U17" s="191"/>
      <c r="V17" s="188"/>
      <c r="W17" s="188"/>
      <c r="X17" s="190" t="b">
        <f t="shared" ref="X17:X19" si="4">IF(Q17="Probabilidad",($J$15*T17),IF(Q17="Impacto"," "))</f>
        <v>0</v>
      </c>
      <c r="Y17" s="190" t="b">
        <f>IF(Z17&lt;=20%,'Tabla probabilidad'!$B$5,IF(Z17&lt;=40%,'Tabla probabilidad'!$B$6,IF(Z17&lt;=60%,'Tabla probabilidad'!$B$7,IF(Z17&lt;=80%,'Tabla probabilidad'!$B$8,IF(Z17&lt;=100%,'Tabla probabilidad'!$B$9)))))</f>
        <v>0</v>
      </c>
      <c r="Z17" s="190" t="b">
        <f>IF(R17="Preventivo",(J15-(J15*T17)),IF(R17="Detectivo",(J15-(J15*T17)),IF(R17="Correctivo",(J15))))</f>
        <v>0</v>
      </c>
      <c r="AA17" s="269"/>
      <c r="AB17" s="269"/>
      <c r="AC17" s="190" t="b">
        <f t="shared" si="1"/>
        <v>0</v>
      </c>
      <c r="AD17" s="190" t="b">
        <f t="shared" si="3"/>
        <v>0</v>
      </c>
      <c r="AE17" s="269"/>
      <c r="AF17" s="269"/>
      <c r="AG17" s="264"/>
      <c r="AH17" s="264"/>
      <c r="AI17" s="264"/>
      <c r="AJ17" s="327"/>
      <c r="AK17" s="264"/>
      <c r="AL17" s="264"/>
      <c r="AM17" s="283"/>
      <c r="AN17" s="274"/>
    </row>
    <row r="18" spans="1:40" x14ac:dyDescent="0.2">
      <c r="A18" s="274"/>
      <c r="B18" s="264"/>
      <c r="C18" s="274"/>
      <c r="D18" s="286"/>
      <c r="E18" s="264"/>
      <c r="F18" s="264"/>
      <c r="G18" s="274"/>
      <c r="H18" s="264"/>
      <c r="I18" s="276"/>
      <c r="J18" s="277"/>
      <c r="K18" s="274"/>
      <c r="L18" s="278"/>
      <c r="M18" s="278"/>
      <c r="N18" s="274"/>
      <c r="O18" s="188">
        <v>4</v>
      </c>
      <c r="P18" s="149"/>
      <c r="Q18" s="188" t="b">
        <f t="shared" si="0"/>
        <v>0</v>
      </c>
      <c r="R18" s="188"/>
      <c r="S18" s="188"/>
      <c r="T18" s="190" t="e">
        <f>VLOOKUP(R18&amp;S18,Hoja1!$Q$4:$R$9,2,0)</f>
        <v>#N/A</v>
      </c>
      <c r="U18" s="188"/>
      <c r="V18" s="188"/>
      <c r="W18" s="188"/>
      <c r="X18" s="190" t="b">
        <f t="shared" si="4"/>
        <v>0</v>
      </c>
      <c r="Y18" s="190" t="b">
        <f>IF(Z18&lt;=20%,'Tabla probabilidad'!$B$5,IF(Z18&lt;=40%,'Tabla probabilidad'!$B$6,IF(Z18&lt;=60%,'Tabla probabilidad'!$B$7,IF(Z18&lt;=80%,'Tabla probabilidad'!$B$8,IF(Z18&lt;=100%,'Tabla probabilidad'!$B$9)))))</f>
        <v>0</v>
      </c>
      <c r="Z18" s="190" t="b">
        <f>IF(R18="Preventivo",(J15-(J15*T18)),IF(R18="Detectivo",(J15-(J15*T18)),IF(R18="Correctivo",(J15))))</f>
        <v>0</v>
      </c>
      <c r="AA18" s="269"/>
      <c r="AB18" s="269"/>
      <c r="AC18" s="190" t="b">
        <f t="shared" si="1"/>
        <v>0</v>
      </c>
      <c r="AD18" s="190" t="b">
        <f t="shared" si="3"/>
        <v>0</v>
      </c>
      <c r="AE18" s="269"/>
      <c r="AF18" s="269"/>
      <c r="AG18" s="264"/>
      <c r="AH18" s="264"/>
      <c r="AI18" s="264"/>
      <c r="AJ18" s="327"/>
      <c r="AK18" s="264"/>
      <c r="AL18" s="264"/>
      <c r="AM18" s="283"/>
      <c r="AN18" s="274"/>
    </row>
    <row r="19" spans="1:40" x14ac:dyDescent="0.2">
      <c r="A19" s="274"/>
      <c r="B19" s="265"/>
      <c r="C19" s="274"/>
      <c r="D19" s="289"/>
      <c r="E19" s="265"/>
      <c r="F19" s="265"/>
      <c r="G19" s="274"/>
      <c r="H19" s="265"/>
      <c r="I19" s="276"/>
      <c r="J19" s="277"/>
      <c r="K19" s="274"/>
      <c r="L19" s="278"/>
      <c r="M19" s="278"/>
      <c r="N19" s="274"/>
      <c r="O19" s="188">
        <v>5</v>
      </c>
      <c r="P19" s="149"/>
      <c r="Q19" s="188" t="b">
        <f t="shared" si="0"/>
        <v>0</v>
      </c>
      <c r="R19" s="188"/>
      <c r="S19" s="188"/>
      <c r="T19" s="190" t="e">
        <f>VLOOKUP(R19&amp;S19,Hoja1!$Q$4:$R$9,2,0)</f>
        <v>#N/A</v>
      </c>
      <c r="U19" s="188"/>
      <c r="V19" s="188"/>
      <c r="W19" s="188"/>
      <c r="X19" s="190" t="b">
        <f t="shared" si="4"/>
        <v>0</v>
      </c>
      <c r="Y19" s="190" t="b">
        <f>IF(Z19&lt;=20%,'Tabla probabilidad'!$B$5,IF(Z19&lt;=40%,'Tabla probabilidad'!$B$6,IF(Z19&lt;=60%,'Tabla probabilidad'!$B$7,IF(Z19&lt;=80%,'Tabla probabilidad'!$B$8,IF(Z19&lt;=100%,'Tabla probabilidad'!$B$9)))))</f>
        <v>0</v>
      </c>
      <c r="Z19" s="190" t="b">
        <f>IF(R19="Preventivo",(J15-(J15*T19)),IF(R19="Detectivo",(J15-(J15*T19)),IF(R19="Correctivo",(J15))))</f>
        <v>0</v>
      </c>
      <c r="AA19" s="270"/>
      <c r="AB19" s="270"/>
      <c r="AC19" s="190" t="b">
        <f t="shared" si="1"/>
        <v>0</v>
      </c>
      <c r="AD19" s="190" t="b">
        <f t="shared" si="3"/>
        <v>0</v>
      </c>
      <c r="AE19" s="270"/>
      <c r="AF19" s="270"/>
      <c r="AG19" s="265"/>
      <c r="AH19" s="265"/>
      <c r="AI19" s="265"/>
      <c r="AJ19" s="328"/>
      <c r="AK19" s="265"/>
      <c r="AL19" s="265"/>
      <c r="AM19" s="284"/>
      <c r="AN19" s="274"/>
    </row>
    <row r="20" spans="1:40" ht="48" x14ac:dyDescent="0.2">
      <c r="A20" s="274">
        <v>3</v>
      </c>
      <c r="B20" s="263" t="s">
        <v>230</v>
      </c>
      <c r="C20" s="274" t="s">
        <v>195</v>
      </c>
      <c r="D20" s="288" t="s">
        <v>231</v>
      </c>
      <c r="E20" s="274" t="s">
        <v>232</v>
      </c>
      <c r="F20" s="274" t="s">
        <v>233</v>
      </c>
      <c r="G20" s="274" t="s">
        <v>199</v>
      </c>
      <c r="H20" s="274">
        <v>365</v>
      </c>
      <c r="I20" s="276" t="str">
        <f>IF(H20&lt;=2,'Tabla probabilidad'!$B$5,IF(H20&lt;=24,'Tabla probabilidad'!$B$6,IF(H20&lt;=500,'Tabla probabilidad'!$B$7,IF(H20&lt;=5000,'Tabla probabilidad'!$B$8,IF(H20&gt;5000,'Tabla probabilidad'!$B$9)))))</f>
        <v>Media</v>
      </c>
      <c r="J20" s="277">
        <f>IF(H20&lt;=2,'Tabla probabilidad'!$D$5,IF(H20&lt;=24,'Tabla probabilidad'!$D$6,IF(H20&lt;=500,'Tabla probabilidad'!$D$7,IF(H20&lt;=5000,'Tabla probabilidad'!$D$8,IF(H20&gt;5000,'Tabla probabilidad'!$D$9)))))</f>
        <v>0.6</v>
      </c>
      <c r="K20" s="274" t="s">
        <v>234</v>
      </c>
      <c r="L20" s="274" t="str">
        <f>IF(K20="El riesgo afecta la imagen de alguna área de la organización","Leve",IF(K20="El riesgo afecta la imagen de la entidad internamente, de conocimiento general, nivel interno, alta dirección, contratista y/o de proveedores","Menor",IF(K20="El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274" t="str">
        <f>IF(K20="El riesgo afecta la imagen de alguna área de la organización","20%",IF(K20="El riesgo afecta la imagen de la entidad internamente, de conocimiento general, nivel interno, alta dirección, contratista y/o de proveedores","40%",IF(K20="El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274" t="str">
        <f>VLOOKUP((I20&amp;L20),Hoja1!$B$4:$C$28,2,0)</f>
        <v xml:space="preserve">Alto </v>
      </c>
      <c r="O20" s="188">
        <v>1</v>
      </c>
      <c r="P20" s="149" t="s">
        <v>235</v>
      </c>
      <c r="Q20" s="188" t="str">
        <f t="shared" si="0"/>
        <v>Probabilidad</v>
      </c>
      <c r="R20" s="188" t="s">
        <v>202</v>
      </c>
      <c r="S20" s="188" t="s">
        <v>215</v>
      </c>
      <c r="T20" s="190">
        <f>VLOOKUP(R20&amp;S20,Hoja1!$Q$4:$R$9,2,0)</f>
        <v>0.45</v>
      </c>
      <c r="U20" s="188" t="s">
        <v>204</v>
      </c>
      <c r="V20" s="188" t="s">
        <v>205</v>
      </c>
      <c r="W20" s="188" t="s">
        <v>206</v>
      </c>
      <c r="X20" s="190">
        <f>IF(Q20="Probabilidad",($J$20*T20),IF(Q20="Impacto"," "))</f>
        <v>0.27</v>
      </c>
      <c r="Y20" s="190" t="str">
        <f>IF(Z20&lt;=20%,'Tabla probabilidad'!$B$5,IF(Z20&lt;=40%,'Tabla probabilidad'!$B$6,IF(Z20&lt;=60%,'Tabla probabilidad'!$B$7,IF(Z20&lt;=80%,'Tabla probabilidad'!$B$8,IF(Z20&lt;=100%,'Tabla probabilidad'!$B$9)))))</f>
        <v>Baja</v>
      </c>
      <c r="Z20" s="190">
        <f>IF(R20="Preventivo",(J20-(J20*T20)),IF(R20="Detectivo",(J20-(J20*T20)),IF(R20="Correctivo",(J20))))</f>
        <v>0.32999999999999996</v>
      </c>
      <c r="AA20" s="268" t="str">
        <f>IF(AB20&lt;=20%,'Tabla probabilidad'!$B$5,IF(AB20&lt;=40%,'Tabla probabilidad'!$B$6,IF(AB20&lt;=60%,'Tabla probabilidad'!$B$7,IF(AB20&lt;=80%,'Tabla probabilidad'!$B$8,IF(AB20&lt;=100%,'Tabla probabilidad'!$B$9)))))</f>
        <v>Baja</v>
      </c>
      <c r="AB20" s="268">
        <f>AVERAGE(Z20:Z24)</f>
        <v>0.32999999999999996</v>
      </c>
      <c r="AC20" s="190" t="str">
        <f t="shared" si="1"/>
        <v>Mayor</v>
      </c>
      <c r="AD20" s="190">
        <f>IF(Q20="Probabilidad",(($M$20-0)),IF(Q20="Impacto",($M$20-($M$20*T20))))</f>
        <v>0.8</v>
      </c>
      <c r="AE20" s="268" t="str">
        <f>IF(AF20&lt;=20%,"Leve",IF(AF20&lt;=40%,"Menor",IF(AF20&lt;=60%,"Moderado",IF(AF20&lt;=80%,"Mayor",IF(AF20&lt;=100%,"Catastrófico")))))</f>
        <v>Mayor</v>
      </c>
      <c r="AF20" s="268">
        <f>AVERAGE(AD20:AD24)</f>
        <v>0.8</v>
      </c>
      <c r="AG20" s="263" t="str">
        <f>VLOOKUP(AA20&amp;AE20,Hoja1!$B$4:$C$28,2,0)</f>
        <v xml:space="preserve">Alto </v>
      </c>
      <c r="AH20" s="263" t="s">
        <v>207</v>
      </c>
      <c r="AI20" s="285" t="s">
        <v>208</v>
      </c>
      <c r="AJ20" s="263" t="s">
        <v>209</v>
      </c>
      <c r="AK20" s="281" t="s">
        <v>236</v>
      </c>
      <c r="AL20" s="263" t="s">
        <v>237</v>
      </c>
      <c r="AM20" s="282" t="s">
        <v>212</v>
      </c>
      <c r="AN20" s="274" t="s">
        <v>213</v>
      </c>
    </row>
    <row r="21" spans="1:40" ht="32" x14ac:dyDescent="0.2">
      <c r="A21" s="274"/>
      <c r="B21" s="264"/>
      <c r="C21" s="274"/>
      <c r="D21" s="286"/>
      <c r="E21" s="274"/>
      <c r="F21" s="274"/>
      <c r="G21" s="274"/>
      <c r="H21" s="274"/>
      <c r="I21" s="276"/>
      <c r="J21" s="277"/>
      <c r="K21" s="274"/>
      <c r="L21" s="278"/>
      <c r="M21" s="278"/>
      <c r="N21" s="274"/>
      <c r="O21" s="188">
        <v>2</v>
      </c>
      <c r="P21" s="149" t="s">
        <v>238</v>
      </c>
      <c r="Q21" s="188" t="str">
        <f t="shared" si="0"/>
        <v>Probabilidad</v>
      </c>
      <c r="R21" s="188" t="s">
        <v>202</v>
      </c>
      <c r="S21" s="188" t="s">
        <v>215</v>
      </c>
      <c r="T21" s="190">
        <f>VLOOKUP(R21&amp;S21,Hoja1!$Q$4:$R$9,2,0)</f>
        <v>0.45</v>
      </c>
      <c r="U21" s="188" t="s">
        <v>204</v>
      </c>
      <c r="V21" s="188" t="s">
        <v>205</v>
      </c>
      <c r="W21" s="188" t="s">
        <v>206</v>
      </c>
      <c r="X21" s="190">
        <f t="shared" ref="X21:X24" si="5">IF(Q21="Probabilidad",($J$20*T21),IF(Q21="Impacto"," "))</f>
        <v>0.27</v>
      </c>
      <c r="Y21" s="190" t="str">
        <f>IF(Z21&lt;=20%,'Tabla probabilidad'!$B$5,IF(Z21&lt;=40%,'Tabla probabilidad'!$B$6,IF(Z21&lt;=60%,'Tabla probabilidad'!$B$7,IF(Z21&lt;=80%,'Tabla probabilidad'!$B$8,IF(Z21&lt;=100%,'Tabla probabilidad'!$B$9)))))</f>
        <v>Baja</v>
      </c>
      <c r="Z21" s="190">
        <f>IF(R21="Preventivo",(J20-(J20*T21)),IF(R21="Detectivo",(J20-(J20*T21)),IF(R21="Correctivo",(J20))))</f>
        <v>0.32999999999999996</v>
      </c>
      <c r="AA21" s="269"/>
      <c r="AB21" s="269"/>
      <c r="AC21" s="190" t="str">
        <f t="shared" si="1"/>
        <v>Mayor</v>
      </c>
      <c r="AD21" s="190">
        <f t="shared" ref="AD21:AD24" si="6">IF(Q21="Probabilidad",(($M$20-0)),IF(Q21="Impacto",($M$20-($M$20*T21))))</f>
        <v>0.8</v>
      </c>
      <c r="AE21" s="269"/>
      <c r="AF21" s="269"/>
      <c r="AG21" s="264"/>
      <c r="AH21" s="264"/>
      <c r="AI21" s="286"/>
      <c r="AJ21" s="264"/>
      <c r="AK21" s="264"/>
      <c r="AL21" s="264"/>
      <c r="AM21" s="283"/>
      <c r="AN21" s="274"/>
    </row>
    <row r="22" spans="1:40" x14ac:dyDescent="0.2">
      <c r="A22" s="274"/>
      <c r="B22" s="264"/>
      <c r="C22" s="274"/>
      <c r="D22" s="286"/>
      <c r="E22" s="274"/>
      <c r="F22" s="274"/>
      <c r="G22" s="274"/>
      <c r="H22" s="274"/>
      <c r="I22" s="276"/>
      <c r="J22" s="277"/>
      <c r="K22" s="274"/>
      <c r="L22" s="278"/>
      <c r="M22" s="278"/>
      <c r="N22" s="274"/>
      <c r="O22" s="188">
        <v>3</v>
      </c>
      <c r="P22" s="149"/>
      <c r="Q22" s="188" t="b">
        <f t="shared" si="0"/>
        <v>0</v>
      </c>
      <c r="R22" s="188"/>
      <c r="S22" s="188"/>
      <c r="T22" s="190" t="e">
        <f>VLOOKUP(R22&amp;S22,Hoja1!$Q$4:$R$9,2,0)</f>
        <v>#N/A</v>
      </c>
      <c r="U22" s="188"/>
      <c r="V22" s="188"/>
      <c r="W22" s="188"/>
      <c r="X22" s="190" t="b">
        <f t="shared" si="5"/>
        <v>0</v>
      </c>
      <c r="Y22" s="190" t="b">
        <f>IF(Z22&lt;=20%,'Tabla probabilidad'!$B$5,IF(Z22&lt;=40%,'Tabla probabilidad'!$B$6,IF(Z22&lt;=60%,'Tabla probabilidad'!$B$7,IF(Z22&lt;=80%,'Tabla probabilidad'!$B$8,IF(Z22&lt;=100%,'Tabla probabilidad'!$B$9)))))</f>
        <v>0</v>
      </c>
      <c r="Z22" s="190" t="b">
        <f>IF(R22="Preventivo",(J20-(J20*T22)),IF(R22="Detectivo",(J20-(J20*T22)),IF(R22="Correctivo",(J20))))</f>
        <v>0</v>
      </c>
      <c r="AA22" s="269"/>
      <c r="AB22" s="269"/>
      <c r="AC22" s="190" t="b">
        <f t="shared" si="1"/>
        <v>0</v>
      </c>
      <c r="AD22" s="190" t="b">
        <f t="shared" si="6"/>
        <v>0</v>
      </c>
      <c r="AE22" s="269"/>
      <c r="AF22" s="269"/>
      <c r="AG22" s="264"/>
      <c r="AH22" s="264"/>
      <c r="AI22" s="286"/>
      <c r="AJ22" s="264"/>
      <c r="AK22" s="264"/>
      <c r="AL22" s="264"/>
      <c r="AM22" s="283"/>
      <c r="AN22" s="274"/>
    </row>
    <row r="23" spans="1:40" ht="42" customHeight="1" x14ac:dyDescent="0.2">
      <c r="A23" s="274"/>
      <c r="B23" s="264"/>
      <c r="C23" s="274"/>
      <c r="D23" s="286"/>
      <c r="E23" s="274"/>
      <c r="F23" s="274"/>
      <c r="G23" s="274"/>
      <c r="H23" s="274"/>
      <c r="I23" s="276"/>
      <c r="J23" s="277"/>
      <c r="K23" s="274"/>
      <c r="L23" s="278"/>
      <c r="M23" s="278"/>
      <c r="N23" s="274"/>
      <c r="O23" s="188">
        <v>4</v>
      </c>
      <c r="P23" s="149"/>
      <c r="Q23" s="188" t="b">
        <f t="shared" si="0"/>
        <v>0</v>
      </c>
      <c r="R23" s="188"/>
      <c r="S23" s="188"/>
      <c r="T23" s="190" t="e">
        <f>VLOOKUP(R23&amp;S23,Hoja1!$Q$4:$R$9,2,0)</f>
        <v>#N/A</v>
      </c>
      <c r="U23" s="188"/>
      <c r="V23" s="188"/>
      <c r="W23" s="188"/>
      <c r="X23" s="190" t="b">
        <f t="shared" si="5"/>
        <v>0</v>
      </c>
      <c r="Y23" s="190" t="b">
        <f>IF(Z23&lt;=20%,'Tabla probabilidad'!$B$5,IF(Z23&lt;=40%,'Tabla probabilidad'!$B$6,IF(Z23&lt;=60%,'Tabla probabilidad'!$B$7,IF(Z23&lt;=80%,'Tabla probabilidad'!$B$8,IF(Z23&lt;=100%,'Tabla probabilidad'!$B$9)))))</f>
        <v>0</v>
      </c>
      <c r="Z23" s="190" t="b">
        <f>IF(R23="Preventivo",(J20-(J20*T23)),IF(R23="Detectivo",(J20-(J20*T23)),IF(R23="Correctivo",(J20))))</f>
        <v>0</v>
      </c>
      <c r="AA23" s="269"/>
      <c r="AB23" s="269"/>
      <c r="AC23" s="190" t="b">
        <f t="shared" si="1"/>
        <v>0</v>
      </c>
      <c r="AD23" s="190" t="b">
        <f t="shared" si="6"/>
        <v>0</v>
      </c>
      <c r="AE23" s="269"/>
      <c r="AF23" s="269"/>
      <c r="AG23" s="264"/>
      <c r="AH23" s="264"/>
      <c r="AI23" s="286"/>
      <c r="AJ23" s="264"/>
      <c r="AK23" s="264"/>
      <c r="AL23" s="264"/>
      <c r="AM23" s="283"/>
      <c r="AN23" s="274"/>
    </row>
    <row r="24" spans="1:40" ht="78.75" customHeight="1" x14ac:dyDescent="0.2">
      <c r="A24" s="274"/>
      <c r="B24" s="265"/>
      <c r="C24" s="274"/>
      <c r="D24" s="289"/>
      <c r="E24" s="274"/>
      <c r="F24" s="274"/>
      <c r="G24" s="274"/>
      <c r="H24" s="274"/>
      <c r="I24" s="276"/>
      <c r="J24" s="277"/>
      <c r="K24" s="274"/>
      <c r="L24" s="278"/>
      <c r="M24" s="278"/>
      <c r="N24" s="274"/>
      <c r="O24" s="188">
        <v>5</v>
      </c>
      <c r="P24" s="149"/>
      <c r="Q24" s="188" t="b">
        <f t="shared" si="0"/>
        <v>0</v>
      </c>
      <c r="R24" s="188"/>
      <c r="S24" s="188"/>
      <c r="T24" s="190" t="e">
        <f>VLOOKUP(R24&amp;S24,Hoja1!$Q$4:$R$9,2,0)</f>
        <v>#N/A</v>
      </c>
      <c r="U24" s="188"/>
      <c r="V24" s="188"/>
      <c r="W24" s="188"/>
      <c r="X24" s="190" t="b">
        <f t="shared" si="5"/>
        <v>0</v>
      </c>
      <c r="Y24" s="190" t="b">
        <f>IF(Z24&lt;=20%,'Tabla probabilidad'!$B$5,IF(Z24&lt;=40%,'Tabla probabilidad'!$B$6,IF(Z24&lt;=60%,'Tabla probabilidad'!$B$7,IF(Z24&lt;=80%,'Tabla probabilidad'!$B$8,IF(Z24&lt;=100%,'Tabla probabilidad'!$B$9)))))</f>
        <v>0</v>
      </c>
      <c r="Z24" s="190" t="b">
        <f>IF(R24="Preventivo",(J20-(J20*T24)),IF(R24="Detectivo",(J20-(J20*T24)),IF(R24="Correctivo",(J20))))</f>
        <v>0</v>
      </c>
      <c r="AA24" s="270"/>
      <c r="AB24" s="270"/>
      <c r="AC24" s="190" t="b">
        <f t="shared" si="1"/>
        <v>0</v>
      </c>
      <c r="AD24" s="190" t="b">
        <f t="shared" si="6"/>
        <v>0</v>
      </c>
      <c r="AE24" s="270"/>
      <c r="AF24" s="270"/>
      <c r="AG24" s="265"/>
      <c r="AH24" s="265"/>
      <c r="AI24" s="289"/>
      <c r="AJ24" s="265"/>
      <c r="AK24" s="265"/>
      <c r="AL24" s="265"/>
      <c r="AM24" s="284"/>
      <c r="AN24" s="274"/>
    </row>
    <row r="25" spans="1:40" ht="144" x14ac:dyDescent="0.2">
      <c r="A25" s="274">
        <v>4</v>
      </c>
      <c r="B25" s="263" t="s">
        <v>239</v>
      </c>
      <c r="C25" s="274" t="s">
        <v>240</v>
      </c>
      <c r="D25" s="285" t="s">
        <v>241</v>
      </c>
      <c r="E25" s="274" t="s">
        <v>242</v>
      </c>
      <c r="F25" s="274" t="s">
        <v>243</v>
      </c>
      <c r="G25" s="274" t="s">
        <v>244</v>
      </c>
      <c r="H25" s="274">
        <v>246</v>
      </c>
      <c r="I25" s="276" t="str">
        <f>IF(H25&lt;=2,'Tabla probabilidad'!$B$5,IF(H25&lt;=24,'Tabla probabilidad'!$B$6,IF(H25&lt;=500,'Tabla probabilidad'!$B$7,IF(H25&lt;=5000,'Tabla probabilidad'!$B$8,IF(H25&gt;5000,'Tabla probabilidad'!$B$9)))))</f>
        <v>Media</v>
      </c>
      <c r="J25" s="277">
        <f>IF(H25&lt;=2,'Tabla probabilidad'!$D$5,IF(H25&lt;=24,'Tabla probabilidad'!$D$6,IF(H25&lt;=500,'Tabla probabilidad'!$D$7,IF(H25&lt;=5000,'Tabla probabilidad'!$D$8,IF(H25&gt;5000,'Tabla probabilidad'!$D$9)))))</f>
        <v>0.6</v>
      </c>
      <c r="K25" s="274" t="s">
        <v>245</v>
      </c>
      <c r="L25" s="274" t="str">
        <f>IF(K25="El riesgo afecta la imagen de alguna área de la organización","Leve",IF(K25="El riesgo afecta la imagen de la entidad internamente, de conocimiento general, nivel interno, alta dirección, contratista y/o de proveedores","Menor",IF(K25="El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274" t="str">
        <f>IF(K25="El riesgo afecta la imagen de alguna área de la organización","20%",IF(K25="El riesgo afecta la imagen de la entidad internamente, de conocimiento general, nivel interno, alta dirección, contratista y/o de proveedores","40%",IF(K25="El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274" t="str">
        <f>VLOOKUP((I25&amp;L25),Hoja1!$B$4:$C$28,2,0)</f>
        <v xml:space="preserve">Alto </v>
      </c>
      <c r="O25" s="188">
        <v>1</v>
      </c>
      <c r="P25" s="149" t="s">
        <v>246</v>
      </c>
      <c r="Q25" s="188" t="str">
        <f t="shared" si="0"/>
        <v>Probabilidad</v>
      </c>
      <c r="R25" s="188" t="s">
        <v>202</v>
      </c>
      <c r="S25" s="188" t="s">
        <v>215</v>
      </c>
      <c r="T25" s="190">
        <f>VLOOKUP(R25&amp;S25,Hoja1!$Q$4:$R$9,2,0)</f>
        <v>0.45</v>
      </c>
      <c r="U25" s="179" t="s">
        <v>247</v>
      </c>
      <c r="V25" s="188" t="s">
        <v>205</v>
      </c>
      <c r="W25" s="188" t="s">
        <v>217</v>
      </c>
      <c r="X25" s="190">
        <f>IF(Q25="Probabilidad",($J$25*T25),IF(Q25="Impacto"," "))</f>
        <v>0.27</v>
      </c>
      <c r="Y25" s="190" t="str">
        <f>IF(Z25&lt;=20%,'Tabla probabilidad'!$B$5,IF(Z25&lt;=40%,'Tabla probabilidad'!$B$6,IF(Z25&lt;=60%,'Tabla probabilidad'!$B$7,IF(Z25&lt;=80%,'Tabla probabilidad'!$B$8,IF(Z25&lt;=100%,'Tabla probabilidad'!$B$9)))))</f>
        <v>Baja</v>
      </c>
      <c r="Z25" s="190">
        <f>IF(R25="Preventivo",(J25-(J25*T25)),IF(R25="Detectivo",(J25-(J25*T25)),IF(R25="Correctivo",(J25))))</f>
        <v>0.32999999999999996</v>
      </c>
      <c r="AA25" s="268" t="str">
        <f>IF(AB25&lt;=20%,'Tabla probabilidad'!$B$5,IF(AB25&lt;=40%,'Tabla probabilidad'!$B$6,IF(AB25&lt;=60%,'Tabla probabilidad'!$B$7,IF(AB25&lt;=80%,'Tabla probabilidad'!$B$8,IF(AB25&lt;=100%,'Tabla probabilidad'!$B$9)))))</f>
        <v>Baja</v>
      </c>
      <c r="AB25" s="268">
        <f>AVERAGE(Z25:Z29)</f>
        <v>0.32999999999999996</v>
      </c>
      <c r="AC25" s="190" t="str">
        <f t="shared" si="1"/>
        <v>Mayor</v>
      </c>
      <c r="AD25" s="190">
        <f>IF(Q25="Probabilidad",(($M$25-0)),IF(Q25="Impacto",($M$25-($M$25*T25))))</f>
        <v>0.8</v>
      </c>
      <c r="AE25" s="268" t="str">
        <f>IF(AF25&lt;=20%,"Leve",IF(AF25&lt;=40%,"Menor",IF(AF25&lt;=60%,"Moderado",IF(AF25&lt;=80%,"Mayor",IF(AF25&lt;=100%,"Catastrófico")))))</f>
        <v>Mayor</v>
      </c>
      <c r="AF25" s="268">
        <f>AVERAGE(AD25:AD29)</f>
        <v>0.80000000000000016</v>
      </c>
      <c r="AG25" s="263" t="str">
        <f>VLOOKUP(AA25&amp;AE25,Hoja1!$B$4:$C$28,2,0)</f>
        <v xml:space="preserve">Alto </v>
      </c>
      <c r="AH25" s="263" t="s">
        <v>248</v>
      </c>
      <c r="AI25" s="263" t="s">
        <v>249</v>
      </c>
      <c r="AJ25" s="263" t="s">
        <v>250</v>
      </c>
      <c r="AK25" s="281" t="s">
        <v>210</v>
      </c>
      <c r="AL25" s="263" t="s">
        <v>251</v>
      </c>
      <c r="AM25" s="282" t="s">
        <v>212</v>
      </c>
      <c r="AN25" s="274" t="s">
        <v>213</v>
      </c>
    </row>
    <row r="26" spans="1:40" ht="32" x14ac:dyDescent="0.2">
      <c r="A26" s="274"/>
      <c r="B26" s="264"/>
      <c r="C26" s="274"/>
      <c r="D26" s="286"/>
      <c r="E26" s="274"/>
      <c r="F26" s="274"/>
      <c r="G26" s="274"/>
      <c r="H26" s="274"/>
      <c r="I26" s="276"/>
      <c r="J26" s="277"/>
      <c r="K26" s="274"/>
      <c r="L26" s="278"/>
      <c r="M26" s="278"/>
      <c r="N26" s="274"/>
      <c r="O26" s="188">
        <v>2</v>
      </c>
      <c r="P26" s="149" t="s">
        <v>252</v>
      </c>
      <c r="Q26" s="188" t="str">
        <f t="shared" si="0"/>
        <v>Probabilidad</v>
      </c>
      <c r="R26" s="188" t="s">
        <v>202</v>
      </c>
      <c r="S26" s="188" t="s">
        <v>215</v>
      </c>
      <c r="T26" s="190">
        <f>VLOOKUP(R26&amp;S26,Hoja1!$Q$4:$R$9,2,0)</f>
        <v>0.45</v>
      </c>
      <c r="U26" s="188" t="s">
        <v>204</v>
      </c>
      <c r="V26" s="188" t="s">
        <v>205</v>
      </c>
      <c r="W26" s="188" t="s">
        <v>206</v>
      </c>
      <c r="X26" s="190">
        <f t="shared" ref="X26:X29" si="7">IF(Q26="Probabilidad",($J$25*T26),IF(Q26="Impacto"," "))</f>
        <v>0.27</v>
      </c>
      <c r="Y26" s="190" t="str">
        <f>IF(Z26&lt;=20%,'Tabla probabilidad'!$B$5,IF(Z26&lt;=40%,'Tabla probabilidad'!$B$6,IF(Z26&lt;=60%,'Tabla probabilidad'!$B$7,IF(Z26&lt;=80%,'Tabla probabilidad'!$B$8,IF(Z26&lt;=100%,'Tabla probabilidad'!$B$9)))))</f>
        <v>Baja</v>
      </c>
      <c r="Z26" s="190">
        <f>IF(R26="Preventivo",(J25-(J25*T26)),IF(R26="Detectivo",(J25-(J25*T26)),IF(R26="Correctivo",(J25))))</f>
        <v>0.32999999999999996</v>
      </c>
      <c r="AA26" s="269"/>
      <c r="AB26" s="269"/>
      <c r="AC26" s="190" t="str">
        <f t="shared" si="1"/>
        <v>Mayor</v>
      </c>
      <c r="AD26" s="190">
        <f t="shared" ref="AD26:AD29" si="8">IF(Q26="Probabilidad",(($M$25-0)),IF(Q26="Impacto",($M$25-($M$25*T26))))</f>
        <v>0.8</v>
      </c>
      <c r="AE26" s="269"/>
      <c r="AF26" s="269"/>
      <c r="AG26" s="264"/>
      <c r="AH26" s="264"/>
      <c r="AI26" s="264"/>
      <c r="AJ26" s="264"/>
      <c r="AK26" s="264"/>
      <c r="AL26" s="264"/>
      <c r="AM26" s="283"/>
      <c r="AN26" s="274"/>
    </row>
    <row r="27" spans="1:40" ht="32" x14ac:dyDescent="0.2">
      <c r="A27" s="274"/>
      <c r="B27" s="264"/>
      <c r="C27" s="274"/>
      <c r="D27" s="286"/>
      <c r="E27" s="274"/>
      <c r="F27" s="274"/>
      <c r="G27" s="274"/>
      <c r="H27" s="274"/>
      <c r="I27" s="276"/>
      <c r="J27" s="277"/>
      <c r="K27" s="274"/>
      <c r="L27" s="278"/>
      <c r="M27" s="278"/>
      <c r="N27" s="274"/>
      <c r="O27" s="188">
        <v>3</v>
      </c>
      <c r="P27" s="149" t="s">
        <v>253</v>
      </c>
      <c r="Q27" s="188" t="str">
        <f t="shared" si="0"/>
        <v>Probabilidad</v>
      </c>
      <c r="R27" s="188" t="s">
        <v>202</v>
      </c>
      <c r="S27" s="188" t="s">
        <v>215</v>
      </c>
      <c r="T27" s="190">
        <f>VLOOKUP(R27&amp;S27,Hoja1!$Q$4:$R$9,2,0)</f>
        <v>0.45</v>
      </c>
      <c r="U27" s="188" t="s">
        <v>204</v>
      </c>
      <c r="V27" s="188" t="s">
        <v>205</v>
      </c>
      <c r="W27" s="188" t="s">
        <v>206</v>
      </c>
      <c r="X27" s="190">
        <f t="shared" si="7"/>
        <v>0.27</v>
      </c>
      <c r="Y27" s="190" t="str">
        <f>IF(Z27&lt;=20%,'Tabla probabilidad'!$B$5,IF(Z27&lt;=40%,'Tabla probabilidad'!$B$6,IF(Z27&lt;=60%,'Tabla probabilidad'!$B$7,IF(Z27&lt;=80%,'Tabla probabilidad'!$B$8,IF(Z27&lt;=100%,'Tabla probabilidad'!$B$9)))))</f>
        <v>Baja</v>
      </c>
      <c r="Z27" s="190">
        <f>IF(R27="Preventivo",(J25-(J25*T27)),IF(R27="Detectivo",(J25-(J25*T27)),IF(R27="Correctivo",(J25))))</f>
        <v>0.32999999999999996</v>
      </c>
      <c r="AA27" s="269"/>
      <c r="AB27" s="269"/>
      <c r="AC27" s="190" t="str">
        <f t="shared" si="1"/>
        <v>Mayor</v>
      </c>
      <c r="AD27" s="190">
        <f t="shared" si="8"/>
        <v>0.8</v>
      </c>
      <c r="AE27" s="269"/>
      <c r="AF27" s="269"/>
      <c r="AG27" s="264"/>
      <c r="AH27" s="264"/>
      <c r="AI27" s="264"/>
      <c r="AJ27" s="264"/>
      <c r="AK27" s="264"/>
      <c r="AL27" s="264"/>
      <c r="AM27" s="283"/>
      <c r="AN27" s="274"/>
    </row>
    <row r="28" spans="1:40" x14ac:dyDescent="0.2">
      <c r="A28" s="274"/>
      <c r="B28" s="264"/>
      <c r="C28" s="274"/>
      <c r="D28" s="286"/>
      <c r="E28" s="274"/>
      <c r="F28" s="274"/>
      <c r="G28" s="274"/>
      <c r="H28" s="274"/>
      <c r="I28" s="276"/>
      <c r="J28" s="277"/>
      <c r="K28" s="274"/>
      <c r="L28" s="278"/>
      <c r="M28" s="278"/>
      <c r="N28" s="274"/>
      <c r="O28" s="188">
        <v>4</v>
      </c>
      <c r="P28" s="149"/>
      <c r="Q28" s="188" t="b">
        <f t="shared" si="0"/>
        <v>0</v>
      </c>
      <c r="R28" s="188"/>
      <c r="S28" s="188"/>
      <c r="T28" s="190" t="e">
        <f>VLOOKUP(R28&amp;S28,Hoja1!$Q$4:$R$9,2,0)</f>
        <v>#N/A</v>
      </c>
      <c r="U28" s="188"/>
      <c r="V28" s="188"/>
      <c r="W28" s="188"/>
      <c r="X28" s="190" t="b">
        <f t="shared" si="7"/>
        <v>0</v>
      </c>
      <c r="Y28" s="190" t="b">
        <f>IF(Z28&lt;=20%,'Tabla probabilidad'!$B$5,IF(Z28&lt;=40%,'Tabla probabilidad'!$B$6,IF(Z28&lt;=60%,'Tabla probabilidad'!$B$7,IF(Z28&lt;=80%,'Tabla probabilidad'!$B$8,IF(Z28&lt;=100%,'Tabla probabilidad'!$B$9)))))</f>
        <v>0</v>
      </c>
      <c r="Z28" s="190" t="b">
        <f>IF(R28="Preventivo",(J25-(J25*T28)),IF(R28="Detectivo",(J25-(J25*T28)),IF(R28="Correctivo",(J25))))</f>
        <v>0</v>
      </c>
      <c r="AA28" s="269"/>
      <c r="AB28" s="269"/>
      <c r="AC28" s="190" t="b">
        <f t="shared" si="1"/>
        <v>0</v>
      </c>
      <c r="AD28" s="190" t="b">
        <f t="shared" si="8"/>
        <v>0</v>
      </c>
      <c r="AE28" s="269"/>
      <c r="AF28" s="269"/>
      <c r="AG28" s="264"/>
      <c r="AH28" s="264"/>
      <c r="AI28" s="264"/>
      <c r="AJ28" s="264"/>
      <c r="AK28" s="264"/>
      <c r="AL28" s="264"/>
      <c r="AM28" s="283"/>
      <c r="AN28" s="274"/>
    </row>
    <row r="29" spans="1:40" x14ac:dyDescent="0.2">
      <c r="A29" s="274"/>
      <c r="B29" s="265"/>
      <c r="C29" s="274"/>
      <c r="D29" s="289"/>
      <c r="E29" s="274"/>
      <c r="F29" s="274"/>
      <c r="G29" s="274"/>
      <c r="H29" s="274"/>
      <c r="I29" s="276"/>
      <c r="J29" s="277"/>
      <c r="K29" s="274"/>
      <c r="L29" s="278"/>
      <c r="M29" s="278"/>
      <c r="N29" s="274"/>
      <c r="O29" s="188">
        <v>5</v>
      </c>
      <c r="P29" s="149"/>
      <c r="Q29" s="188" t="b">
        <f t="shared" si="0"/>
        <v>0</v>
      </c>
      <c r="R29" s="188"/>
      <c r="S29" s="188"/>
      <c r="T29" s="190" t="e">
        <f>VLOOKUP(R29&amp;S29,Hoja1!$Q$4:$R$9,2,0)</f>
        <v>#N/A</v>
      </c>
      <c r="U29" s="188"/>
      <c r="V29" s="188"/>
      <c r="W29" s="188"/>
      <c r="X29" s="190" t="b">
        <f t="shared" si="7"/>
        <v>0</v>
      </c>
      <c r="Y29" s="190" t="b">
        <f>IF(Z29&lt;=20%,'Tabla probabilidad'!$B$5,IF(Z29&lt;=40%,'Tabla probabilidad'!$B$6,IF(Z29&lt;=60%,'Tabla probabilidad'!$B$7,IF(Z29&lt;=80%,'Tabla probabilidad'!$B$8,IF(Z29&lt;=100%,'Tabla probabilidad'!$B$9)))))</f>
        <v>0</v>
      </c>
      <c r="Z29" s="190" t="b">
        <f>IF(R29="Preventivo",(J25-(J25*T29)),IF(R29="Detectivo",(J25-(J25*T29)),IF(R29="Correctivo",(J25))))</f>
        <v>0</v>
      </c>
      <c r="AA29" s="270"/>
      <c r="AB29" s="270"/>
      <c r="AC29" s="190" t="b">
        <f t="shared" si="1"/>
        <v>0</v>
      </c>
      <c r="AD29" s="190" t="b">
        <f t="shared" si="8"/>
        <v>0</v>
      </c>
      <c r="AE29" s="270"/>
      <c r="AF29" s="270"/>
      <c r="AG29" s="265"/>
      <c r="AH29" s="265"/>
      <c r="AI29" s="265"/>
      <c r="AJ29" s="265"/>
      <c r="AK29" s="265"/>
      <c r="AL29" s="265"/>
      <c r="AM29" s="284"/>
      <c r="AN29" s="274"/>
    </row>
    <row r="30" spans="1:40" ht="48" x14ac:dyDescent="0.2">
      <c r="A30" s="274">
        <v>5</v>
      </c>
      <c r="B30" s="263" t="s">
        <v>254</v>
      </c>
      <c r="C30" s="274" t="s">
        <v>195</v>
      </c>
      <c r="D30" s="285" t="s">
        <v>255</v>
      </c>
      <c r="E30" s="274" t="s">
        <v>256</v>
      </c>
      <c r="F30" s="274" t="s">
        <v>257</v>
      </c>
      <c r="G30" s="274" t="s">
        <v>258</v>
      </c>
      <c r="H30" s="274">
        <v>12</v>
      </c>
      <c r="I30" s="276" t="str">
        <f>IF(H30&lt;=2,'Tabla probabilidad'!$B$5,IF(H30&lt;=24,'Tabla probabilidad'!$B$6,IF(H30&lt;=500,'Tabla probabilidad'!$B$7,IF(H30&lt;=5000,'Tabla probabilidad'!$B$8,IF(H30&gt;5000,'Tabla probabilidad'!$B$9)))))</f>
        <v>Baja</v>
      </c>
      <c r="J30" s="277">
        <f>IF(H30&lt;=2,'Tabla probabilidad'!$D$5,IF(H30&lt;=24,'Tabla probabilidad'!$D$6,IF(H30&lt;=500,'Tabla probabilidad'!$D$7,IF(H30&lt;=5000,'Tabla probabilidad'!$D$8,IF(H30&gt;5000,'Tabla probabilidad'!$D$9)))))</f>
        <v>0.4</v>
      </c>
      <c r="K30" s="274" t="s">
        <v>234</v>
      </c>
      <c r="L30" s="274" t="str">
        <f>IF(K30="El riesgo afecta la imagen de alguna área de la organización","Leve",IF(K30="El riesgo afecta la imagen de la entidad internamente, de conocimiento general, nivel interno, alta dirección, contratista y/o de proveedores","Menor",IF(K30="El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274" t="str">
        <f>IF(K30="El riesgo afecta la imagen de alguna área de la organización","20%",IF(K30="El riesgo afecta la imagen de la entidad internamente, de conocimiento general, nivel interno, alta dirección, contratista y/o de proveedores","40%",IF(K30="El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274" t="str">
        <f>VLOOKUP((I30&amp;L30),Hoja1!$B$4:$C$28,2,0)</f>
        <v xml:space="preserve">Alto </v>
      </c>
      <c r="O30" s="188">
        <v>1</v>
      </c>
      <c r="P30" s="149" t="s">
        <v>259</v>
      </c>
      <c r="Q30" s="188" t="str">
        <f t="shared" si="0"/>
        <v>Probabilidad</v>
      </c>
      <c r="R30" s="188" t="s">
        <v>202</v>
      </c>
      <c r="S30" s="188" t="s">
        <v>215</v>
      </c>
      <c r="T30" s="190">
        <f>VLOOKUP(R30&amp;S30,Hoja1!$Q$4:$R$9,2,0)</f>
        <v>0.45</v>
      </c>
      <c r="U30" s="188" t="s">
        <v>204</v>
      </c>
      <c r="V30" s="188" t="s">
        <v>205</v>
      </c>
      <c r="W30" s="188" t="s">
        <v>206</v>
      </c>
      <c r="X30" s="190">
        <f>IF(Q30="Probabilidad",($J$30*T30),IF(Q30="Impacto"," "))</f>
        <v>0.18000000000000002</v>
      </c>
      <c r="Y30" s="190" t="str">
        <f>IF(Z30&lt;=20%,'Tabla probabilidad'!$B$5,IF(Z30&lt;=40%,'Tabla probabilidad'!$B$6,IF(Z30&lt;=60%,'Tabla probabilidad'!$B$7,IF(Z30&lt;=80%,'Tabla probabilidad'!$B$8,IF(Z30&lt;=100%,'Tabla probabilidad'!$B$9)))))</f>
        <v>Baja</v>
      </c>
      <c r="Z30" s="190">
        <f>IF(R30="Preventivo",(J30-(J30*T30)),IF(R30="Detectivo",(J30-(J30*T30)),IF(R30="Correctivo",(J30))))</f>
        <v>0.22</v>
      </c>
      <c r="AA30" s="268" t="str">
        <f>IF(AB30&lt;=20%,'Tabla probabilidad'!$B$5,IF(AB30&lt;=40%,'Tabla probabilidad'!$B$6,IF(AB30&lt;=60%,'Tabla probabilidad'!$B$7,IF(AB30&lt;=80%,'Tabla probabilidad'!$B$8,IF(AB30&lt;=100%,'Tabla probabilidad'!$B$9)))))</f>
        <v>Baja</v>
      </c>
      <c r="AB30" s="268">
        <f>AVERAGE(Z30:Z34)</f>
        <v>0.22799999999999998</v>
      </c>
      <c r="AC30" s="190" t="str">
        <f t="shared" si="1"/>
        <v>Mayor</v>
      </c>
      <c r="AD30" s="190">
        <f>IF(Q30="Probabilidad",(($M$30-0)),IF(Q30="Impacto",($M$30-($M$30*T30))))</f>
        <v>0.8</v>
      </c>
      <c r="AE30" s="268" t="str">
        <f>IF(AF30&lt;=20%,"Leve",IF(AF30&lt;=40%,"Menor",IF(AF30&lt;=60%,"Moderado",IF(AF30&lt;=80%,"Mayor",IF(AF30&lt;=100%,"Catastrófico")))))</f>
        <v>Mayor</v>
      </c>
      <c r="AF30" s="268">
        <f>AVERAGE(AD30:AD34)</f>
        <v>0.8</v>
      </c>
      <c r="AG30" s="263" t="str">
        <f>VLOOKUP(AA30&amp;AE30,Hoja1!$B$4:$C$28,2,0)</f>
        <v xml:space="preserve">Alto </v>
      </c>
      <c r="AH30" s="263" t="s">
        <v>248</v>
      </c>
      <c r="AI30" s="329" t="s">
        <v>260</v>
      </c>
      <c r="AJ30" s="263" t="s">
        <v>250</v>
      </c>
      <c r="AK30" s="263" t="s">
        <v>261</v>
      </c>
      <c r="AL30" s="263" t="s">
        <v>211</v>
      </c>
      <c r="AM30" s="282" t="s">
        <v>212</v>
      </c>
      <c r="AN30" s="274" t="s">
        <v>213</v>
      </c>
    </row>
    <row r="31" spans="1:40" ht="32" x14ac:dyDescent="0.2">
      <c r="A31" s="274"/>
      <c r="B31" s="264"/>
      <c r="C31" s="274"/>
      <c r="D31" s="286"/>
      <c r="E31" s="274"/>
      <c r="F31" s="274"/>
      <c r="G31" s="274"/>
      <c r="H31" s="274"/>
      <c r="I31" s="276"/>
      <c r="J31" s="277"/>
      <c r="K31" s="274"/>
      <c r="L31" s="278"/>
      <c r="M31" s="278"/>
      <c r="N31" s="274"/>
      <c r="O31" s="188">
        <v>2</v>
      </c>
      <c r="P31" s="149" t="s">
        <v>262</v>
      </c>
      <c r="Q31" s="188" t="str">
        <f t="shared" si="0"/>
        <v>Probabilidad</v>
      </c>
      <c r="R31" s="188" t="s">
        <v>263</v>
      </c>
      <c r="S31" s="188" t="s">
        <v>215</v>
      </c>
      <c r="T31" s="190">
        <f>VLOOKUP(R31&amp;S31,Hoja1!$Q$4:$R$9,2,0)</f>
        <v>0.35</v>
      </c>
      <c r="U31" s="191" t="s">
        <v>204</v>
      </c>
      <c r="V31" s="188" t="s">
        <v>205</v>
      </c>
      <c r="W31" s="191" t="s">
        <v>217</v>
      </c>
      <c r="X31" s="190">
        <f t="shared" ref="X31:X34" si="9">IF(Q31="Probabilidad",($J$30*T31),IF(Q31="Impacto"," "))</f>
        <v>0.13999999999999999</v>
      </c>
      <c r="Y31" s="190" t="str">
        <f>IF(Z31&lt;=20%,'Tabla probabilidad'!$B$5,IF(Z31&lt;=40%,'Tabla probabilidad'!$B$6,IF(Z31&lt;=60%,'Tabla probabilidad'!$B$7,IF(Z31&lt;=80%,'Tabla probabilidad'!$B$8,IF(Z31&lt;=100%,'Tabla probabilidad'!$B$9)))))</f>
        <v>Baja</v>
      </c>
      <c r="Z31" s="190">
        <f>IF(R31="Preventivo",(J30-(J30*T31)),IF(R31="Detectivo",(J30-(J30*T31)),IF(R31="Correctivo",(J30))))</f>
        <v>0.26</v>
      </c>
      <c r="AA31" s="269"/>
      <c r="AB31" s="269"/>
      <c r="AC31" s="190" t="str">
        <f t="shared" si="1"/>
        <v>Mayor</v>
      </c>
      <c r="AD31" s="190">
        <f t="shared" ref="AD31:AD34" si="10">IF(Q31="Probabilidad",(($M$30-0)),IF(Q31="Impacto",($M$30-($M$30*T31))))</f>
        <v>0.8</v>
      </c>
      <c r="AE31" s="269"/>
      <c r="AF31" s="269"/>
      <c r="AG31" s="264"/>
      <c r="AH31" s="264"/>
      <c r="AI31" s="330"/>
      <c r="AJ31" s="264"/>
      <c r="AK31" s="264"/>
      <c r="AL31" s="264"/>
      <c r="AM31" s="283"/>
      <c r="AN31" s="274"/>
    </row>
    <row r="32" spans="1:40" ht="32" x14ac:dyDescent="0.2">
      <c r="A32" s="274"/>
      <c r="B32" s="264"/>
      <c r="C32" s="274"/>
      <c r="D32" s="286"/>
      <c r="E32" s="274"/>
      <c r="F32" s="274"/>
      <c r="G32" s="274"/>
      <c r="H32" s="274"/>
      <c r="I32" s="276"/>
      <c r="J32" s="277"/>
      <c r="K32" s="274"/>
      <c r="L32" s="278"/>
      <c r="M32" s="278"/>
      <c r="N32" s="274"/>
      <c r="O32" s="188">
        <v>3</v>
      </c>
      <c r="P32" s="149" t="s">
        <v>264</v>
      </c>
      <c r="Q32" s="188" t="str">
        <f t="shared" si="0"/>
        <v>Probabilidad</v>
      </c>
      <c r="R32" s="188" t="s">
        <v>202</v>
      </c>
      <c r="S32" s="188" t="s">
        <v>215</v>
      </c>
      <c r="T32" s="190">
        <f>VLOOKUP(R32&amp;S32,Hoja1!$Q$4:$R$9,2,0)</f>
        <v>0.45</v>
      </c>
      <c r="U32" s="188" t="s">
        <v>204</v>
      </c>
      <c r="V32" s="188" t="s">
        <v>205</v>
      </c>
      <c r="W32" s="188" t="s">
        <v>206</v>
      </c>
      <c r="X32" s="190">
        <f t="shared" si="9"/>
        <v>0.18000000000000002</v>
      </c>
      <c r="Y32" s="190" t="str">
        <f>IF(Z32&lt;=20%,'Tabla probabilidad'!$B$5,IF(Z32&lt;=40%,'Tabla probabilidad'!$B$6,IF(Z32&lt;=60%,'Tabla probabilidad'!$B$7,IF(Z32&lt;=80%,'Tabla probabilidad'!$B$8,IF(Z32&lt;=100%,'Tabla probabilidad'!$B$9)))))</f>
        <v>Baja</v>
      </c>
      <c r="Z32" s="190">
        <f>IF(R32="Preventivo",(J30-(J30*T32)),IF(R32="Detectivo",(J30-(J30*T32)),IF(R32="Correctivo",(J30))))</f>
        <v>0.22</v>
      </c>
      <c r="AA32" s="269"/>
      <c r="AB32" s="269"/>
      <c r="AC32" s="190" t="str">
        <f t="shared" si="1"/>
        <v>Mayor</v>
      </c>
      <c r="AD32" s="190">
        <f t="shared" si="10"/>
        <v>0.8</v>
      </c>
      <c r="AE32" s="269"/>
      <c r="AF32" s="269"/>
      <c r="AG32" s="264"/>
      <c r="AH32" s="264"/>
      <c r="AI32" s="330"/>
      <c r="AJ32" s="264"/>
      <c r="AK32" s="264"/>
      <c r="AL32" s="264"/>
      <c r="AM32" s="283"/>
      <c r="AN32" s="274"/>
    </row>
    <row r="33" spans="1:40" ht="80" x14ac:dyDescent="0.2">
      <c r="A33" s="274"/>
      <c r="B33" s="264"/>
      <c r="C33" s="274"/>
      <c r="D33" s="286"/>
      <c r="E33" s="274"/>
      <c r="F33" s="274"/>
      <c r="G33" s="274"/>
      <c r="H33" s="274"/>
      <c r="I33" s="276"/>
      <c r="J33" s="277"/>
      <c r="K33" s="274"/>
      <c r="L33" s="278"/>
      <c r="M33" s="278"/>
      <c r="N33" s="274"/>
      <c r="O33" s="188">
        <v>4</v>
      </c>
      <c r="P33" s="149" t="s">
        <v>265</v>
      </c>
      <c r="Q33" s="188" t="str">
        <f t="shared" si="0"/>
        <v>Probabilidad</v>
      </c>
      <c r="R33" s="188" t="s">
        <v>202</v>
      </c>
      <c r="S33" s="188" t="s">
        <v>215</v>
      </c>
      <c r="T33" s="190">
        <f>VLOOKUP(R33&amp;S33,Hoja1!$Q$4:$R$9,2,0)</f>
        <v>0.45</v>
      </c>
      <c r="U33" s="188" t="s">
        <v>204</v>
      </c>
      <c r="V33" s="188" t="s">
        <v>205</v>
      </c>
      <c r="W33" s="188" t="s">
        <v>206</v>
      </c>
      <c r="X33" s="190">
        <f t="shared" si="9"/>
        <v>0.18000000000000002</v>
      </c>
      <c r="Y33" s="190" t="str">
        <f>IF(Z33&lt;=20%,'Tabla probabilidad'!$B$5,IF(Z33&lt;=40%,'Tabla probabilidad'!$B$6,IF(Z33&lt;=60%,'Tabla probabilidad'!$B$7,IF(Z33&lt;=80%,'Tabla probabilidad'!$B$8,IF(Z33&lt;=100%,'Tabla probabilidad'!$B$9)))))</f>
        <v>Baja</v>
      </c>
      <c r="Z33" s="190">
        <f>IF(R33="Preventivo",(J30-(J30*T33)),IF(R33="Detectivo",(J30-(J30*T33)),IF(R33="Correctivo",(J30))))</f>
        <v>0.22</v>
      </c>
      <c r="AA33" s="269"/>
      <c r="AB33" s="269"/>
      <c r="AC33" s="190" t="str">
        <f t="shared" si="1"/>
        <v>Mayor</v>
      </c>
      <c r="AD33" s="190">
        <f t="shared" si="10"/>
        <v>0.8</v>
      </c>
      <c r="AE33" s="269"/>
      <c r="AF33" s="269"/>
      <c r="AG33" s="264"/>
      <c r="AH33" s="264"/>
      <c r="AI33" s="330"/>
      <c r="AJ33" s="264"/>
      <c r="AK33" s="264"/>
      <c r="AL33" s="264"/>
      <c r="AM33" s="283"/>
      <c r="AN33" s="274"/>
    </row>
    <row r="34" spans="1:40" ht="70.5" customHeight="1" x14ac:dyDescent="0.2">
      <c r="A34" s="263"/>
      <c r="B34" s="265"/>
      <c r="C34" s="274"/>
      <c r="D34" s="286"/>
      <c r="E34" s="263"/>
      <c r="F34" s="263"/>
      <c r="G34" s="274"/>
      <c r="H34" s="263"/>
      <c r="I34" s="287"/>
      <c r="J34" s="268"/>
      <c r="K34" s="274"/>
      <c r="L34" s="278"/>
      <c r="M34" s="278"/>
      <c r="N34" s="263"/>
      <c r="O34" s="186">
        <v>5</v>
      </c>
      <c r="P34" s="149" t="s">
        <v>266</v>
      </c>
      <c r="Q34" s="186" t="str">
        <f t="shared" si="0"/>
        <v>Probabilidad</v>
      </c>
      <c r="R34" s="186" t="s">
        <v>202</v>
      </c>
      <c r="S34" s="186" t="s">
        <v>215</v>
      </c>
      <c r="T34" s="187">
        <f>VLOOKUP(R34&amp;S34,Hoja1!$Q$4:$R$9,2,0)</f>
        <v>0.45</v>
      </c>
      <c r="U34" s="186" t="s">
        <v>204</v>
      </c>
      <c r="V34" s="186" t="s">
        <v>205</v>
      </c>
      <c r="W34" s="186" t="s">
        <v>206</v>
      </c>
      <c r="X34" s="187">
        <f t="shared" si="9"/>
        <v>0.18000000000000002</v>
      </c>
      <c r="Y34" s="187" t="str">
        <f>IF(Z34&lt;=20%,'Tabla probabilidad'!$B$5,IF(Z34&lt;=40%,'Tabla probabilidad'!$B$6,IF(Z34&lt;=60%,'Tabla probabilidad'!$B$7,IF(Z34&lt;=80%,'Tabla probabilidad'!$B$8,IF(Z34&lt;=100%,'Tabla probabilidad'!$B$9)))))</f>
        <v>Baja</v>
      </c>
      <c r="Z34" s="187">
        <f>IF(R34="Preventivo",(J30-(J30*T34)),IF(R34="Detectivo",(J30-(J30*T34)),IF(R34="Correctivo",(J30))))</f>
        <v>0.22</v>
      </c>
      <c r="AA34" s="270"/>
      <c r="AB34" s="269"/>
      <c r="AC34" s="187" t="str">
        <f t="shared" si="1"/>
        <v>Mayor</v>
      </c>
      <c r="AD34" s="187">
        <f t="shared" si="10"/>
        <v>0.8</v>
      </c>
      <c r="AE34" s="269"/>
      <c r="AF34" s="269"/>
      <c r="AG34" s="264"/>
      <c r="AH34" s="264"/>
      <c r="AI34" s="330"/>
      <c r="AJ34" s="264"/>
      <c r="AK34" s="264"/>
      <c r="AL34" s="265"/>
      <c r="AM34" s="283"/>
      <c r="AN34" s="263"/>
    </row>
    <row r="35" spans="1:40" ht="64" x14ac:dyDescent="0.2">
      <c r="A35" s="274">
        <v>6</v>
      </c>
      <c r="B35" s="263" t="s">
        <v>267</v>
      </c>
      <c r="C35" s="274" t="s">
        <v>268</v>
      </c>
      <c r="D35" s="279" t="s">
        <v>269</v>
      </c>
      <c r="E35" s="274" t="s">
        <v>270</v>
      </c>
      <c r="F35" s="274" t="s">
        <v>271</v>
      </c>
      <c r="G35" s="274" t="s">
        <v>225</v>
      </c>
      <c r="H35" s="274">
        <v>12</v>
      </c>
      <c r="I35" s="276" t="str">
        <f>IF(H35&lt;=2,'Tabla probabilidad'!$B$5,IF(H35&lt;=24,'Tabla probabilidad'!$B$6,IF(H35&lt;=500,'Tabla probabilidad'!$B$7,IF(H35&lt;=5000,'Tabla probabilidad'!$B$8,IF(H35&gt;5000,'Tabla probabilidad'!$B$9)))))</f>
        <v>Baja</v>
      </c>
      <c r="J35" s="277">
        <f>IF(H35&lt;=2,'Tabla probabilidad'!$D$5,IF(H35&lt;=24,'Tabla probabilidad'!$D$6,IF(H35&lt;=500,'Tabla probabilidad'!$D$7,IF(H35&lt;=5000,'Tabla probabilidad'!$D$8,IF(H35&gt;5000,'Tabla probabilidad'!$D$9)))))</f>
        <v>0.4</v>
      </c>
      <c r="K35" s="274" t="s">
        <v>272</v>
      </c>
      <c r="L35" s="274" t="str">
        <f>IF(K35="El riesgo afecta la imagen de alguna área de la organización","Leve",IF(K35="El riesgo afecta la imagen de la entidad internamente, de conocimiento general, nivel interno, alta dirección, contratista y/o de proveedores","Menor",IF(K35="El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274" t="str">
        <f>IF(K35="El riesgo afecta la imagen de alguna área de la organización","20%",IF(K35="El riesgo afecta la imagen de la entidad internamente, de conocimiento general, nivel interno, alta dirección, contratista y/o de proveedores","40%",IF(K35="El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274" t="str">
        <f>VLOOKUP((I35&amp;L35),Hoja1!$B$4:$C$28,2,0)</f>
        <v>Moderado</v>
      </c>
      <c r="O35" s="188">
        <v>1</v>
      </c>
      <c r="P35" s="149" t="s">
        <v>273</v>
      </c>
      <c r="Q35" s="188" t="str">
        <f t="shared" ref="Q35:Q39" si="11">IF(R35="Preventivo","Probabilidad",IF(R35="Detectivo","Probabilidad", IF(R35="Correctivo","Impacto")))</f>
        <v>Probabilidad</v>
      </c>
      <c r="R35" s="188" t="s">
        <v>202</v>
      </c>
      <c r="S35" s="188" t="s">
        <v>215</v>
      </c>
      <c r="T35" s="190">
        <f>VLOOKUP(R35&amp;S35,Hoja1!$Q$4:$R$9,2,0)</f>
        <v>0.45</v>
      </c>
      <c r="U35" s="188" t="s">
        <v>204</v>
      </c>
      <c r="V35" s="188" t="s">
        <v>205</v>
      </c>
      <c r="W35" s="188" t="s">
        <v>206</v>
      </c>
      <c r="X35" s="190">
        <f>IF(Q35="Probabilidad",($J$35*T35),IF(Q35="Impacto"," "))</f>
        <v>0.18000000000000002</v>
      </c>
      <c r="Y35" s="190" t="str">
        <f>IF(Z35&lt;=20%,'Tabla probabilidad'!$B$5,IF(Z35&lt;=40%,'Tabla probabilidad'!$B$6,IF(Z35&lt;=60%,'Tabla probabilidad'!$B$7,IF(Z35&lt;=80%,'Tabla probabilidad'!$B$8,IF(Z35&lt;=100%,'Tabla probabilidad'!$B$9)))))</f>
        <v>Baja</v>
      </c>
      <c r="Z35" s="190">
        <f>IF(R35="Preventivo",(J35-(J35*T35)),IF(R35="Detectivo",(J35-(J35*T35)),IF(R35="Correctivo",(J35))))</f>
        <v>0.22</v>
      </c>
      <c r="AA35" s="268" t="str">
        <f>IF(AB35&lt;=20%,'Tabla probabilidad'!$B$5,IF(AB35&lt;=40%,'Tabla probabilidad'!$B$6,IF(AB35&lt;=60%,'Tabla probabilidad'!$B$7,IF(AB35&lt;=80%,'Tabla probabilidad'!$B$8,IF(AB35&lt;=100%,'Tabla probabilidad'!$B$9)))))</f>
        <v>Baja</v>
      </c>
      <c r="AB35" s="268">
        <f>AVERAGE(Z35:Z39)</f>
        <v>0.22000000000000003</v>
      </c>
      <c r="AC35" s="190" t="str">
        <f t="shared" ref="AC35:AC39" si="12">IF(AD35&lt;=20%,"Leve",IF(AD35&lt;=40%,"Menor",IF(AD35&lt;=60%,"Moderado",IF(AD35&lt;=80%,"Mayor",IF(AD35&lt;=100%,"Catastrófico")))))</f>
        <v>Moderado</v>
      </c>
      <c r="AD35" s="190">
        <f>IF(Q35="Probabilidad",(($M$35-0)),IF(Q35="Impacto",($M$35-($M$35*T35))))</f>
        <v>0.6</v>
      </c>
      <c r="AE35" s="268" t="str">
        <f>IF(AF35&lt;=20%,"Leve",IF(AF35&lt;=40%,"Menor",IF(AF35&lt;=60%,"Moderado",IF(AF35&lt;=80%,"Mayor",IF(AF35&lt;=100%,"Catastrófico")))))</f>
        <v>Moderado</v>
      </c>
      <c r="AF35" s="268">
        <f>AVERAGE(AD35:AD39)</f>
        <v>0.6</v>
      </c>
      <c r="AG35" s="263" t="str">
        <f>VLOOKUP(AA35&amp;AE35,Hoja1!$B$4:$C$28,2,0)</f>
        <v>Moderado</v>
      </c>
      <c r="AH35" s="263" t="s">
        <v>228</v>
      </c>
      <c r="AI35" s="271"/>
      <c r="AJ35" s="271"/>
      <c r="AK35" s="271"/>
      <c r="AL35" s="271"/>
      <c r="AM35" s="271"/>
      <c r="AN35" s="274"/>
    </row>
    <row r="36" spans="1:40" ht="52.5" customHeight="1" x14ac:dyDescent="0.2">
      <c r="A36" s="274"/>
      <c r="B36" s="264"/>
      <c r="C36" s="274"/>
      <c r="D36" s="279"/>
      <c r="E36" s="274"/>
      <c r="F36" s="274"/>
      <c r="G36" s="274"/>
      <c r="H36" s="274"/>
      <c r="I36" s="276"/>
      <c r="J36" s="277"/>
      <c r="K36" s="274"/>
      <c r="L36" s="278"/>
      <c r="M36" s="278"/>
      <c r="N36" s="274"/>
      <c r="O36" s="188">
        <v>2</v>
      </c>
      <c r="P36" s="149" t="s">
        <v>274</v>
      </c>
      <c r="Q36" s="188" t="str">
        <f t="shared" si="11"/>
        <v>Probabilidad</v>
      </c>
      <c r="R36" s="188" t="s">
        <v>202</v>
      </c>
      <c r="S36" s="188" t="s">
        <v>215</v>
      </c>
      <c r="T36" s="190">
        <f>VLOOKUP(R36&amp;S36,Hoja1!$Q$4:$R$9,2,0)</f>
        <v>0.45</v>
      </c>
      <c r="U36" s="188" t="s">
        <v>204</v>
      </c>
      <c r="V36" s="188" t="s">
        <v>205</v>
      </c>
      <c r="W36" s="188" t="s">
        <v>206</v>
      </c>
      <c r="X36" s="190">
        <f t="shared" ref="X36:X39" si="13">IF(Q36="Probabilidad",($J$35*T36),IF(Q36="Impacto"," "))</f>
        <v>0.18000000000000002</v>
      </c>
      <c r="Y36" s="190" t="str">
        <f>IF(Z36&lt;=20%,'Tabla probabilidad'!$B$5,IF(Z36&lt;=40%,'Tabla probabilidad'!$B$6,IF(Z36&lt;=60%,'Tabla probabilidad'!$B$7,IF(Z36&lt;=80%,'Tabla probabilidad'!$B$8,IF(Z36&lt;=100%,'Tabla probabilidad'!$B$9)))))</f>
        <v>Baja</v>
      </c>
      <c r="Z36" s="190">
        <f>IF(R36="Preventivo",(J35-(J35*T36)),IF(R36="Detectivo",(J35-(J35*T36)),IF(R36="Correctivo",(J35))))</f>
        <v>0.22</v>
      </c>
      <c r="AA36" s="269"/>
      <c r="AB36" s="269"/>
      <c r="AC36" s="190" t="str">
        <f t="shared" si="12"/>
        <v>Moderado</v>
      </c>
      <c r="AD36" s="190">
        <f t="shared" ref="AD36:AD39" si="14">IF(Q36="Probabilidad",(($M$35-0)),IF(Q36="Impacto",($M$35-($M$35*T36))))</f>
        <v>0.6</v>
      </c>
      <c r="AE36" s="269"/>
      <c r="AF36" s="269"/>
      <c r="AG36" s="264"/>
      <c r="AH36" s="264"/>
      <c r="AI36" s="272"/>
      <c r="AJ36" s="272"/>
      <c r="AK36" s="272"/>
      <c r="AL36" s="272"/>
      <c r="AM36" s="272"/>
      <c r="AN36" s="274"/>
    </row>
    <row r="37" spans="1:40" ht="32" x14ac:dyDescent="0.2">
      <c r="A37" s="274"/>
      <c r="B37" s="264"/>
      <c r="C37" s="274"/>
      <c r="D37" s="279"/>
      <c r="E37" s="274"/>
      <c r="F37" s="274"/>
      <c r="G37" s="274"/>
      <c r="H37" s="274"/>
      <c r="I37" s="276"/>
      <c r="J37" s="277"/>
      <c r="K37" s="274"/>
      <c r="L37" s="278"/>
      <c r="M37" s="278"/>
      <c r="N37" s="274"/>
      <c r="O37" s="188">
        <v>3</v>
      </c>
      <c r="P37" s="149" t="s">
        <v>253</v>
      </c>
      <c r="Q37" s="188" t="str">
        <f t="shared" si="11"/>
        <v>Probabilidad</v>
      </c>
      <c r="R37" s="188" t="s">
        <v>202</v>
      </c>
      <c r="S37" s="188" t="s">
        <v>215</v>
      </c>
      <c r="T37" s="190">
        <f>VLOOKUP(R37&amp;S37,Hoja1!$Q$4:$R$9,2,0)</f>
        <v>0.45</v>
      </c>
      <c r="U37" s="188" t="s">
        <v>204</v>
      </c>
      <c r="V37" s="188" t="s">
        <v>205</v>
      </c>
      <c r="W37" s="188" t="s">
        <v>206</v>
      </c>
      <c r="X37" s="190">
        <f t="shared" si="13"/>
        <v>0.18000000000000002</v>
      </c>
      <c r="Y37" s="190" t="str">
        <f>IF(Z37&lt;=20%,'Tabla probabilidad'!$B$5,IF(Z37&lt;=40%,'Tabla probabilidad'!$B$6,IF(Z37&lt;=60%,'Tabla probabilidad'!$B$7,IF(Z37&lt;=80%,'Tabla probabilidad'!$B$8,IF(Z37&lt;=100%,'Tabla probabilidad'!$B$9)))))</f>
        <v>Baja</v>
      </c>
      <c r="Z37" s="190">
        <f>IF(R37="Preventivo",(J35-(J35*T37)),IF(R37="Detectivo",(J35-(J35*T37)),IF(R37="Correctivo",(J35))))</f>
        <v>0.22</v>
      </c>
      <c r="AA37" s="269"/>
      <c r="AB37" s="269"/>
      <c r="AC37" s="190" t="str">
        <f t="shared" si="12"/>
        <v>Moderado</v>
      </c>
      <c r="AD37" s="190">
        <f t="shared" si="14"/>
        <v>0.6</v>
      </c>
      <c r="AE37" s="269"/>
      <c r="AF37" s="269"/>
      <c r="AG37" s="264"/>
      <c r="AH37" s="264"/>
      <c r="AI37" s="272"/>
      <c r="AJ37" s="272"/>
      <c r="AK37" s="272"/>
      <c r="AL37" s="272"/>
      <c r="AM37" s="272"/>
      <c r="AN37" s="274"/>
    </row>
    <row r="38" spans="1:40" ht="32" x14ac:dyDescent="0.2">
      <c r="A38" s="274"/>
      <c r="B38" s="264"/>
      <c r="C38" s="274"/>
      <c r="D38" s="279"/>
      <c r="E38" s="274"/>
      <c r="F38" s="274"/>
      <c r="G38" s="274"/>
      <c r="H38" s="274"/>
      <c r="I38" s="276"/>
      <c r="J38" s="277"/>
      <c r="K38" s="274"/>
      <c r="L38" s="278"/>
      <c r="M38" s="278"/>
      <c r="N38" s="274"/>
      <c r="O38" s="188">
        <v>4</v>
      </c>
      <c r="P38" s="149" t="s">
        <v>275</v>
      </c>
      <c r="Q38" s="188" t="str">
        <f t="shared" si="11"/>
        <v>Probabilidad</v>
      </c>
      <c r="R38" s="188" t="s">
        <v>202</v>
      </c>
      <c r="S38" s="188" t="s">
        <v>215</v>
      </c>
      <c r="T38" s="190">
        <f>VLOOKUP(R38&amp;S38,Hoja1!$Q$4:$R$9,2,0)</f>
        <v>0.45</v>
      </c>
      <c r="U38" s="188" t="s">
        <v>204</v>
      </c>
      <c r="V38" s="188" t="s">
        <v>205</v>
      </c>
      <c r="W38" s="188" t="s">
        <v>206</v>
      </c>
      <c r="X38" s="190">
        <f t="shared" si="13"/>
        <v>0.18000000000000002</v>
      </c>
      <c r="Y38" s="190" t="str">
        <f>IF(Z38&lt;=20%,'Tabla probabilidad'!$B$5,IF(Z38&lt;=40%,'Tabla probabilidad'!$B$6,IF(Z38&lt;=60%,'Tabla probabilidad'!$B$7,IF(Z38&lt;=80%,'Tabla probabilidad'!$B$8,IF(Z38&lt;=100%,'Tabla probabilidad'!$B$9)))))</f>
        <v>Baja</v>
      </c>
      <c r="Z38" s="190">
        <f>IF(R38="Preventivo",(J35-(J35*T38)),IF(R38="Detectivo",(J35-(J35*T38)),IF(R38="Correctivo",(J35))))</f>
        <v>0.22</v>
      </c>
      <c r="AA38" s="269"/>
      <c r="AB38" s="269"/>
      <c r="AC38" s="190" t="str">
        <f t="shared" si="12"/>
        <v>Moderado</v>
      </c>
      <c r="AD38" s="190">
        <f t="shared" si="14"/>
        <v>0.6</v>
      </c>
      <c r="AE38" s="269"/>
      <c r="AF38" s="269"/>
      <c r="AG38" s="264"/>
      <c r="AH38" s="264"/>
      <c r="AI38" s="272"/>
      <c r="AJ38" s="272"/>
      <c r="AK38" s="272"/>
      <c r="AL38" s="272"/>
      <c r="AM38" s="272"/>
      <c r="AN38" s="274"/>
    </row>
    <row r="39" spans="1:40" ht="62.25" customHeight="1" x14ac:dyDescent="0.2">
      <c r="A39" s="274"/>
      <c r="B39" s="265"/>
      <c r="C39" s="274"/>
      <c r="D39" s="279"/>
      <c r="E39" s="274"/>
      <c r="F39" s="274"/>
      <c r="G39" s="274"/>
      <c r="H39" s="274"/>
      <c r="I39" s="276"/>
      <c r="J39" s="277"/>
      <c r="K39" s="274"/>
      <c r="L39" s="278"/>
      <c r="M39" s="278"/>
      <c r="N39" s="274"/>
      <c r="O39" s="188">
        <v>5</v>
      </c>
      <c r="P39" s="149" t="s">
        <v>276</v>
      </c>
      <c r="Q39" s="188" t="str">
        <f t="shared" si="11"/>
        <v>Probabilidad</v>
      </c>
      <c r="R39" s="188" t="s">
        <v>202</v>
      </c>
      <c r="S39" s="188" t="s">
        <v>215</v>
      </c>
      <c r="T39" s="190">
        <f>VLOOKUP(R39&amp;S39,Hoja1!$Q$4:$R$9,2,0)</f>
        <v>0.45</v>
      </c>
      <c r="U39" s="188" t="s">
        <v>204</v>
      </c>
      <c r="V39" s="188" t="s">
        <v>205</v>
      </c>
      <c r="W39" s="188" t="s">
        <v>206</v>
      </c>
      <c r="X39" s="190">
        <f t="shared" si="13"/>
        <v>0.18000000000000002</v>
      </c>
      <c r="Y39" s="190" t="str">
        <f>IF(Z39&lt;=20%,'Tabla probabilidad'!$B$5,IF(Z39&lt;=40%,'Tabla probabilidad'!$B$6,IF(Z39&lt;=60%,'Tabla probabilidad'!$B$7,IF(Z39&lt;=80%,'Tabla probabilidad'!$B$8,IF(Z39&lt;=100%,'Tabla probabilidad'!$B$9)))))</f>
        <v>Baja</v>
      </c>
      <c r="Z39" s="190">
        <f>IF(R39="Preventivo",(J35-(J35*T39)),IF(R39="Detectivo",(J35-(J35*T39)),IF(R39="Correctivo",(J35))))</f>
        <v>0.22</v>
      </c>
      <c r="AA39" s="270"/>
      <c r="AB39" s="270"/>
      <c r="AC39" s="190" t="str">
        <f t="shared" si="12"/>
        <v>Moderado</v>
      </c>
      <c r="AD39" s="190">
        <f t="shared" si="14"/>
        <v>0.6</v>
      </c>
      <c r="AE39" s="270"/>
      <c r="AF39" s="270"/>
      <c r="AG39" s="265"/>
      <c r="AH39" s="264"/>
      <c r="AI39" s="273"/>
      <c r="AJ39" s="273"/>
      <c r="AK39" s="273"/>
      <c r="AL39" s="273"/>
      <c r="AM39" s="273"/>
      <c r="AN39" s="263"/>
    </row>
    <row r="40" spans="1:40" ht="64" x14ac:dyDescent="0.2">
      <c r="A40" s="274">
        <v>7</v>
      </c>
      <c r="B40" s="263" t="s">
        <v>277</v>
      </c>
      <c r="C40" s="280" t="s">
        <v>221</v>
      </c>
      <c r="D40" s="275" t="s">
        <v>278</v>
      </c>
      <c r="E40" s="274" t="s">
        <v>279</v>
      </c>
      <c r="F40" s="274" t="s">
        <v>280</v>
      </c>
      <c r="G40" s="274" t="s">
        <v>281</v>
      </c>
      <c r="H40" s="274">
        <v>1</v>
      </c>
      <c r="I40" s="276" t="str">
        <f>IF(H40&lt;=2,'Tabla probabilidad'!$B$5,IF(H40&lt;=24,'Tabla probabilidad'!$B$6,IF(H40&lt;=500,'Tabla probabilidad'!$B$7,IF(H40&lt;=5000,'Tabla probabilidad'!$B$8,IF(H40&gt;5000,'Tabla probabilidad'!$B$9)))))</f>
        <v>Muy Baja</v>
      </c>
      <c r="J40" s="277">
        <f>IF(H40&lt;=2,'Tabla probabilidad'!$D$5,IF(H40&lt;=24,'Tabla probabilidad'!$D$6,IF(H40&lt;=500,'Tabla probabilidad'!$D$7,IF(H40&lt;=5000,'Tabla probabilidad'!$D$8,IF(H40&gt;5000,'Tabla probabilidad'!$D$9)))))</f>
        <v>0.2</v>
      </c>
      <c r="K40" s="274" t="s">
        <v>282</v>
      </c>
      <c r="L40" s="274" t="str">
        <f>IF(K40="El riesgo afecta la imagen de alguna área de la organización","Leve",IF(K40="El riesgo afecta la imagen de la entidad internamente, de conocimiento general, nivel interno, alta dirección, contratista y/o de proveedores","Menor",IF(K40="El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Menor</v>
      </c>
      <c r="M40" s="274" t="str">
        <f>IF(K40="El riesgo afecta la imagen de alguna área de la organización","20%",IF(K40="El riesgo afecta la imagen de la entidad internamente, de conocimiento general, nivel interno, alta dirección, contratista y/o de proveedores","40%",IF(K40="El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40%</v>
      </c>
      <c r="N40" s="274" t="str">
        <f>VLOOKUP((I40&amp;L40),Hoja1!$B$4:$C$28,2,0)</f>
        <v>Bajo</v>
      </c>
      <c r="O40" s="188">
        <v>1</v>
      </c>
      <c r="P40" s="149" t="s">
        <v>283</v>
      </c>
      <c r="Q40" s="188" t="str">
        <f t="shared" ref="Q40:Q59" si="15">IF(R40="Preventivo","Probabilidad",IF(R40="Detectivo","Probabilidad", IF(R40="Correctivo","Impacto")))</f>
        <v>Probabilidad</v>
      </c>
      <c r="R40" s="188" t="s">
        <v>263</v>
      </c>
      <c r="S40" s="188" t="s">
        <v>215</v>
      </c>
      <c r="T40" s="190">
        <f>VLOOKUP(R40&amp;S40,Hoja1!$Q$4:$R$9,2,0)</f>
        <v>0.35</v>
      </c>
      <c r="U40" s="188" t="s">
        <v>204</v>
      </c>
      <c r="V40" s="188" t="s">
        <v>205</v>
      </c>
      <c r="W40" s="191" t="s">
        <v>217</v>
      </c>
      <c r="X40" s="190">
        <f>IF(Q40="Probabilidad",($J$40*T40),IF(Q40="Impacto"," "))</f>
        <v>6.9999999999999993E-2</v>
      </c>
      <c r="Y40" s="190" t="str">
        <f>IF(Z40&lt;=20%,'Tabla probabilidad'!$B$5,IF(Z40&lt;=40%,'Tabla probabilidad'!$B$6,IF(Z40&lt;=60%,'Tabla probabilidad'!$B$7,IF(Z40&lt;=80%,'Tabla probabilidad'!$B$8,IF(Z40&lt;=100%,'Tabla probabilidad'!$B$9)))))</f>
        <v>Muy Baja</v>
      </c>
      <c r="Z40" s="190">
        <f>IF(R40="Preventivo",(J40-(J40*T40)),IF(R40="Detectivo",(J40-(J40*T40)),IF(R40="Correctivo",(J40))))</f>
        <v>0.13</v>
      </c>
      <c r="AA40" s="268" t="str">
        <f>IF(AB40&lt;=20%,'Tabla probabilidad'!$B$5,IF(AB40&lt;=40%,'Tabla probabilidad'!$B$6,IF(AB40&lt;=60%,'Tabla probabilidad'!$B$7,IF(AB40&lt;=80%,'Tabla probabilidad'!$B$8,IF(AB40&lt;=100%,'Tabla probabilidad'!$B$9)))))</f>
        <v>Muy Baja</v>
      </c>
      <c r="AB40" s="268">
        <f>AVERAGE(Z40:Z44)</f>
        <v>0.12</v>
      </c>
      <c r="AC40" s="190" t="str">
        <f t="shared" ref="AC40:AC59" si="16">IF(AD40&lt;=20%,"Leve",IF(AD40&lt;=40%,"Menor",IF(AD40&lt;=60%,"Moderado",IF(AD40&lt;=80%,"Mayor",IF(AD40&lt;=100%,"Catastrófico")))))</f>
        <v>Menor</v>
      </c>
      <c r="AD40" s="190">
        <f>IF(Q40="Probabilidad",(($M$40-0)),IF(Q40="Impacto",($M$40-($M$40*T40))))</f>
        <v>0.4</v>
      </c>
      <c r="AE40" s="268" t="str">
        <f>IF(AF40&lt;=20%,"Leve",IF(AF40&lt;=40%,"Menor",IF(AF40&lt;=60%,"Moderado",IF(AF40&lt;=80%,"Mayor",IF(AF40&lt;=100%,"Catastrófico")))))</f>
        <v>Menor</v>
      </c>
      <c r="AF40" s="268">
        <f>AVERAGE(AD40:AD44)</f>
        <v>0.4</v>
      </c>
      <c r="AG40" s="263" t="str">
        <f>VLOOKUP(AA40&amp;AE40,Hoja1!$B$4:$C$28,2,0)</f>
        <v>Bajo</v>
      </c>
      <c r="AH40" s="263" t="s">
        <v>228</v>
      </c>
      <c r="AI40" s="271"/>
      <c r="AJ40" s="271"/>
      <c r="AK40" s="271"/>
      <c r="AL40" s="271"/>
      <c r="AM40" s="271"/>
      <c r="AN40" s="274"/>
    </row>
    <row r="41" spans="1:40" ht="48" x14ac:dyDescent="0.2">
      <c r="A41" s="274"/>
      <c r="B41" s="264"/>
      <c r="C41" s="280"/>
      <c r="D41" s="275"/>
      <c r="E41" s="274"/>
      <c r="F41" s="274"/>
      <c r="G41" s="274"/>
      <c r="H41" s="274"/>
      <c r="I41" s="276"/>
      <c r="J41" s="277"/>
      <c r="K41" s="274"/>
      <c r="L41" s="278"/>
      <c r="M41" s="278"/>
      <c r="N41" s="274"/>
      <c r="O41" s="188">
        <v>2</v>
      </c>
      <c r="P41" s="149" t="s">
        <v>284</v>
      </c>
      <c r="Q41" s="188" t="str">
        <f t="shared" si="15"/>
        <v>Probabilidad</v>
      </c>
      <c r="R41" s="188" t="s">
        <v>202</v>
      </c>
      <c r="S41" s="188" t="s">
        <v>215</v>
      </c>
      <c r="T41" s="190">
        <f>VLOOKUP(R41&amp;S41,Hoja1!$Q$4:$R$9,2,0)</f>
        <v>0.45</v>
      </c>
      <c r="U41" s="188" t="s">
        <v>204</v>
      </c>
      <c r="V41" s="188" t="s">
        <v>205</v>
      </c>
      <c r="W41" s="188" t="s">
        <v>206</v>
      </c>
      <c r="X41" s="190">
        <f t="shared" ref="X41:X44" si="17">IF(Q41="Probabilidad",($J$40*T41),IF(Q41="Impacto"," "))</f>
        <v>9.0000000000000011E-2</v>
      </c>
      <c r="Y41" s="190" t="str">
        <f>IF(Z41&lt;=20%,'Tabla probabilidad'!$B$5,IF(Z41&lt;=40%,'Tabla probabilidad'!$B$6,IF(Z41&lt;=60%,'Tabla probabilidad'!$B$7,IF(Z41&lt;=80%,'Tabla probabilidad'!$B$8,IF(Z41&lt;=100%,'Tabla probabilidad'!$B$9)))))</f>
        <v>Muy Baja</v>
      </c>
      <c r="Z41" s="190">
        <f>IF(R41="Preventivo",(J40-(J40*T41)),IF(R41="Detectivo",(J40-(J40*T41)),IF(R41="Correctivo",(J40))))</f>
        <v>0.11</v>
      </c>
      <c r="AA41" s="269"/>
      <c r="AB41" s="269"/>
      <c r="AC41" s="190" t="str">
        <f t="shared" si="16"/>
        <v>Menor</v>
      </c>
      <c r="AD41" s="190">
        <f t="shared" ref="AD41:AD44" si="18">IF(Q41="Probabilidad",(($M$40-0)),IF(Q41="Impacto",($M$40-($M$40*T41))))</f>
        <v>0.4</v>
      </c>
      <c r="AE41" s="269"/>
      <c r="AF41" s="269"/>
      <c r="AG41" s="264"/>
      <c r="AH41" s="264"/>
      <c r="AI41" s="272"/>
      <c r="AJ41" s="272"/>
      <c r="AK41" s="272"/>
      <c r="AL41" s="272"/>
      <c r="AM41" s="272"/>
      <c r="AN41" s="274"/>
    </row>
    <row r="42" spans="1:40" ht="48" x14ac:dyDescent="0.2">
      <c r="A42" s="274"/>
      <c r="B42" s="264"/>
      <c r="C42" s="280"/>
      <c r="D42" s="275"/>
      <c r="E42" s="274"/>
      <c r="F42" s="274"/>
      <c r="G42" s="274"/>
      <c r="H42" s="274"/>
      <c r="I42" s="276"/>
      <c r="J42" s="277"/>
      <c r="K42" s="274"/>
      <c r="L42" s="278"/>
      <c r="M42" s="278"/>
      <c r="N42" s="274"/>
      <c r="O42" s="188">
        <v>3</v>
      </c>
      <c r="P42" s="149" t="s">
        <v>285</v>
      </c>
      <c r="Q42" s="188" t="str">
        <f t="shared" si="15"/>
        <v>Probabilidad</v>
      </c>
      <c r="R42" s="188" t="s">
        <v>202</v>
      </c>
      <c r="S42" s="188" t="s">
        <v>215</v>
      </c>
      <c r="T42" s="190">
        <f>VLOOKUP(R42&amp;S42,Hoja1!$Q$4:$R$9,2,0)</f>
        <v>0.45</v>
      </c>
      <c r="U42" s="188" t="s">
        <v>204</v>
      </c>
      <c r="V42" s="188" t="s">
        <v>205</v>
      </c>
      <c r="W42" s="188" t="s">
        <v>206</v>
      </c>
      <c r="X42" s="190">
        <f t="shared" si="17"/>
        <v>9.0000000000000011E-2</v>
      </c>
      <c r="Y42" s="190" t="str">
        <f>IF(Z42&lt;=20%,'Tabla probabilidad'!$B$5,IF(Z42&lt;=40%,'Tabla probabilidad'!$B$6,IF(Z42&lt;=60%,'Tabla probabilidad'!$B$7,IF(Z42&lt;=80%,'Tabla probabilidad'!$B$8,IF(Z42&lt;=100%,'Tabla probabilidad'!$B$9)))))</f>
        <v>Muy Baja</v>
      </c>
      <c r="Z42" s="190">
        <f>IF(R42="Preventivo",(J40-(J40*T42)),IF(R42="Detectivo",(J40-(J40*T42)),IF(R42="Correctivo",(J40))))</f>
        <v>0.11</v>
      </c>
      <c r="AA42" s="269"/>
      <c r="AB42" s="269"/>
      <c r="AC42" s="190" t="str">
        <f t="shared" si="16"/>
        <v>Menor</v>
      </c>
      <c r="AD42" s="190">
        <f t="shared" si="18"/>
        <v>0.4</v>
      </c>
      <c r="AE42" s="269"/>
      <c r="AF42" s="269"/>
      <c r="AG42" s="264"/>
      <c r="AH42" s="264"/>
      <c r="AI42" s="272"/>
      <c r="AJ42" s="272"/>
      <c r="AK42" s="272"/>
      <c r="AL42" s="272"/>
      <c r="AM42" s="272"/>
      <c r="AN42" s="274"/>
    </row>
    <row r="43" spans="1:40" ht="16" x14ac:dyDescent="0.2">
      <c r="A43" s="274"/>
      <c r="B43" s="264"/>
      <c r="C43" s="280"/>
      <c r="D43" s="275"/>
      <c r="E43" s="274"/>
      <c r="F43" s="274"/>
      <c r="G43" s="274"/>
      <c r="H43" s="274"/>
      <c r="I43" s="276"/>
      <c r="J43" s="277"/>
      <c r="K43" s="274"/>
      <c r="L43" s="278"/>
      <c r="M43" s="278"/>
      <c r="N43" s="274"/>
      <c r="O43" s="188">
        <v>4</v>
      </c>
      <c r="P43" s="149" t="s">
        <v>286</v>
      </c>
      <c r="Q43" s="188" t="str">
        <f t="shared" si="15"/>
        <v>Probabilidad</v>
      </c>
      <c r="R43" s="188" t="s">
        <v>263</v>
      </c>
      <c r="S43" s="188" t="s">
        <v>215</v>
      </c>
      <c r="T43" s="190">
        <f>VLOOKUP(R43&amp;S43,Hoja1!$Q$4:$R$9,2,0)</f>
        <v>0.35</v>
      </c>
      <c r="U43" s="188" t="s">
        <v>204</v>
      </c>
      <c r="V43" s="188" t="s">
        <v>216</v>
      </c>
      <c r="W43" s="188" t="s">
        <v>206</v>
      </c>
      <c r="X43" s="190">
        <f t="shared" si="17"/>
        <v>6.9999999999999993E-2</v>
      </c>
      <c r="Y43" s="190" t="str">
        <f>IF(Z43&lt;=20%,'Tabla probabilidad'!$B$5,IF(Z43&lt;=40%,'Tabla probabilidad'!$B$6,IF(Z43&lt;=60%,'Tabla probabilidad'!$B$7,IF(Z43&lt;=80%,'Tabla probabilidad'!$B$8,IF(Z43&lt;=100%,'Tabla probabilidad'!$B$9)))))</f>
        <v>Muy Baja</v>
      </c>
      <c r="Z43" s="190">
        <f>IF(R43="Preventivo",(J40-(J40*T43)),IF(R43="Detectivo",(J40-(J40*T43)),IF(R43="Correctivo",(J40))))</f>
        <v>0.13</v>
      </c>
      <c r="AA43" s="269"/>
      <c r="AB43" s="269"/>
      <c r="AC43" s="190" t="str">
        <f t="shared" si="16"/>
        <v>Menor</v>
      </c>
      <c r="AD43" s="190">
        <f t="shared" si="18"/>
        <v>0.4</v>
      </c>
      <c r="AE43" s="269"/>
      <c r="AF43" s="269"/>
      <c r="AG43" s="264"/>
      <c r="AH43" s="264"/>
      <c r="AI43" s="272"/>
      <c r="AJ43" s="272"/>
      <c r="AK43" s="272"/>
      <c r="AL43" s="272"/>
      <c r="AM43" s="272"/>
      <c r="AN43" s="274"/>
    </row>
    <row r="44" spans="1:40" ht="59.25" customHeight="1" x14ac:dyDescent="0.2">
      <c r="A44" s="274"/>
      <c r="B44" s="265"/>
      <c r="C44" s="280"/>
      <c r="D44" s="275"/>
      <c r="E44" s="274"/>
      <c r="F44" s="274"/>
      <c r="G44" s="274"/>
      <c r="H44" s="274"/>
      <c r="I44" s="276"/>
      <c r="J44" s="277"/>
      <c r="K44" s="274"/>
      <c r="L44" s="278"/>
      <c r="M44" s="278"/>
      <c r="N44" s="274"/>
      <c r="O44" s="188">
        <v>5</v>
      </c>
      <c r="P44" s="157"/>
      <c r="Q44" s="188" t="b">
        <f t="shared" si="15"/>
        <v>0</v>
      </c>
      <c r="R44" s="188"/>
      <c r="S44" s="188"/>
      <c r="T44" s="190" t="e">
        <f>VLOOKUP(R44&amp;S44,Hoja1!$Q$4:$R$9,2,0)</f>
        <v>#N/A</v>
      </c>
      <c r="U44" s="188"/>
      <c r="V44" s="188"/>
      <c r="W44" s="188"/>
      <c r="X44" s="190" t="b">
        <f t="shared" si="17"/>
        <v>0</v>
      </c>
      <c r="Y44" s="190" t="b">
        <f>IF(Z44&lt;=20%,'Tabla probabilidad'!$B$5,IF(Z44&lt;=40%,'Tabla probabilidad'!$B$6,IF(Z44&lt;=60%,'Tabla probabilidad'!$B$7,IF(Z44&lt;=80%,'Tabla probabilidad'!$B$8,IF(Z44&lt;=100%,'Tabla probabilidad'!$B$9)))))</f>
        <v>0</v>
      </c>
      <c r="Z44" s="190" t="b">
        <f>IF(R44="Preventivo",(J40-(J40*T44)),IF(R44="Detectivo",(J40-(J40*T44)),IF(R44="Correctivo",(J40))))</f>
        <v>0</v>
      </c>
      <c r="AA44" s="270"/>
      <c r="AB44" s="270"/>
      <c r="AC44" s="190" t="b">
        <f t="shared" si="16"/>
        <v>0</v>
      </c>
      <c r="AD44" s="190" t="b">
        <f t="shared" si="18"/>
        <v>0</v>
      </c>
      <c r="AE44" s="270"/>
      <c r="AF44" s="270"/>
      <c r="AG44" s="265"/>
      <c r="AH44" s="264"/>
      <c r="AI44" s="273"/>
      <c r="AJ44" s="273"/>
      <c r="AK44" s="273"/>
      <c r="AL44" s="273"/>
      <c r="AM44" s="273"/>
      <c r="AN44" s="263"/>
    </row>
    <row r="45" spans="1:40" ht="64" x14ac:dyDescent="0.2">
      <c r="A45" s="274">
        <v>8</v>
      </c>
      <c r="B45" s="263" t="s">
        <v>287</v>
      </c>
      <c r="C45" s="274" t="s">
        <v>288</v>
      </c>
      <c r="D45" s="275" t="s">
        <v>289</v>
      </c>
      <c r="E45" s="274" t="s">
        <v>290</v>
      </c>
      <c r="F45" s="274" t="s">
        <v>291</v>
      </c>
      <c r="G45" s="274" t="s">
        <v>292</v>
      </c>
      <c r="H45" s="274">
        <v>246</v>
      </c>
      <c r="I45" s="276" t="str">
        <f>IF(H45&lt;=2,'Tabla probabilidad'!$B$5,IF(H45&lt;=24,'Tabla probabilidad'!$B$6,IF(H45&lt;=500,'Tabla probabilidad'!$B$7,IF(H45&lt;=5000,'Tabla probabilidad'!$B$8,IF(H45&gt;5000,'Tabla probabilidad'!$B$9)))))</f>
        <v>Media</v>
      </c>
      <c r="J45" s="277">
        <f>IF(H45&lt;=2,'Tabla probabilidad'!$D$5,IF(H45&lt;=24,'Tabla probabilidad'!$D$6,IF(H45&lt;=500,'Tabla probabilidad'!$D$7,IF(H45&lt;=5000,'Tabla probabilidad'!$D$8,IF(H45&gt;5000,'Tabla probabilidad'!$D$9)))))</f>
        <v>0.6</v>
      </c>
      <c r="K45" s="274" t="s">
        <v>293</v>
      </c>
      <c r="L45" s="274" t="str">
        <f>IF(K45="El riesgo afecta la imagen de alguna área de la organización","Leve",IF(K45="El riesgo afecta la imagen de la entidad internamente, de conocimiento general, nivel interno, alta dirección, contratista y/o de proveedores","Menor",IF(K45="El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Moderado</v>
      </c>
      <c r="M45" s="274" t="str">
        <f>IF(K45="El riesgo afecta la imagen de alguna área de la organización","20%",IF(K45="El riesgo afecta la imagen de la entidad internamente, de conocimiento general, nivel interno, alta dirección, contratista y/o de proveedores","40%",IF(K45="El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60%</v>
      </c>
      <c r="N45" s="274" t="str">
        <f>VLOOKUP((I45&amp;L45),Hoja1!$B$4:$C$28,2,0)</f>
        <v>Moderado</v>
      </c>
      <c r="O45" s="188">
        <v>1</v>
      </c>
      <c r="P45" s="149" t="s">
        <v>294</v>
      </c>
      <c r="Q45" s="188" t="s">
        <v>295</v>
      </c>
      <c r="R45" s="188" t="s">
        <v>202</v>
      </c>
      <c r="S45" s="188" t="s">
        <v>215</v>
      </c>
      <c r="T45" s="190">
        <f>VLOOKUP(R45&amp;S45,Hoja1!$Q$4:$R$9,2,0)</f>
        <v>0.45</v>
      </c>
      <c r="U45" s="188" t="s">
        <v>204</v>
      </c>
      <c r="V45" s="188" t="s">
        <v>216</v>
      </c>
      <c r="W45" s="188" t="s">
        <v>206</v>
      </c>
      <c r="X45" s="190">
        <f>IF(Q45="Probabilidad",($J$45*T45),IF(Q45="Impacto"," "))</f>
        <v>0.27</v>
      </c>
      <c r="Y45" s="190" t="str">
        <f>IF(Z45&lt;=20%,'Tabla probabilidad'!$B$5,IF(Z45&lt;=40%,'Tabla probabilidad'!$B$6,IF(Z45&lt;=60%,'Tabla probabilidad'!$B$7,IF(Z45&lt;=80%,'Tabla probabilidad'!$B$8,IF(Z45&lt;=100%,'Tabla probabilidad'!$B$9)))))</f>
        <v>Baja</v>
      </c>
      <c r="Z45" s="190">
        <f>IF(R45="Preventivo",(J45-(J45*T45)),IF(R45="Detectivo",(J45-(J45*T45)),IF(R45="Correctivo",(J45))))</f>
        <v>0.32999999999999996</v>
      </c>
      <c r="AA45" s="268" t="str">
        <f>IF(AB45&lt;=20%,'Tabla probabilidad'!$B$5,IF(AB45&lt;=40%,'Tabla probabilidad'!$B$6,IF(AB45&lt;=60%,'Tabla probabilidad'!$B$7,IF(AB45&lt;=80%,'Tabla probabilidad'!$B$8,IF(AB45&lt;=100%,'Tabla probabilidad'!$B$9)))))</f>
        <v>Baja</v>
      </c>
      <c r="AB45" s="268">
        <f>AVERAGE(Z45:Z49)</f>
        <v>0.32999999999999996</v>
      </c>
      <c r="AC45" s="190" t="str">
        <f t="shared" si="16"/>
        <v>Moderado</v>
      </c>
      <c r="AD45" s="190">
        <f>IF(Q45="Probabilidad",(($M$45-0)),IF(Q45="Impacto",($M$45-($M$45*T45))))</f>
        <v>0.6</v>
      </c>
      <c r="AE45" s="268" t="str">
        <f>IF(AF45&lt;=20%,"Leve",IF(AF45&lt;=40%,"Menor",IF(AF45&lt;=60%,"Moderado",IF(AF45&lt;=80%,"Mayor",IF(AF45&lt;=100%,"Catastrófico")))))</f>
        <v>Moderado</v>
      </c>
      <c r="AF45" s="268">
        <f>AVERAGE(AD45:AD49)</f>
        <v>0.6</v>
      </c>
      <c r="AG45" s="263" t="str">
        <f>VLOOKUP(AA45&amp;AE45,Hoja1!$B$4:$C$28,2,0)</f>
        <v>Moderado</v>
      </c>
      <c r="AH45" s="263" t="s">
        <v>228</v>
      </c>
      <c r="AI45" s="271"/>
      <c r="AJ45" s="271"/>
      <c r="AK45" s="271"/>
      <c r="AL45" s="271"/>
      <c r="AM45" s="271"/>
      <c r="AN45" s="274"/>
    </row>
    <row r="46" spans="1:40" x14ac:dyDescent="0.2">
      <c r="A46" s="274"/>
      <c r="B46" s="264"/>
      <c r="C46" s="274"/>
      <c r="D46" s="275"/>
      <c r="E46" s="274"/>
      <c r="F46" s="274"/>
      <c r="G46" s="274"/>
      <c r="H46" s="274"/>
      <c r="I46" s="276"/>
      <c r="J46" s="277"/>
      <c r="K46" s="274"/>
      <c r="L46" s="278"/>
      <c r="M46" s="278"/>
      <c r="N46" s="274"/>
      <c r="O46" s="188">
        <v>2</v>
      </c>
      <c r="P46" s="149"/>
      <c r="Q46" s="188" t="b">
        <f t="shared" si="15"/>
        <v>0</v>
      </c>
      <c r="R46" s="188"/>
      <c r="S46" s="188"/>
      <c r="T46" s="190" t="e">
        <f>VLOOKUP(R46&amp;S46,Hoja1!$Q$4:$R$9,2,0)</f>
        <v>#N/A</v>
      </c>
      <c r="U46" s="188"/>
      <c r="V46" s="188"/>
      <c r="W46" s="188"/>
      <c r="X46" s="190" t="b">
        <f t="shared" ref="X46:X49" si="19">IF(Q46="Probabilidad",($J$45*T46),IF(Q46="Impacto"," "))</f>
        <v>0</v>
      </c>
      <c r="Y46" s="190" t="b">
        <f>IF(Z46&lt;=20%,'Tabla probabilidad'!$B$5,IF(Z46&lt;=40%,'Tabla probabilidad'!$B$6,IF(Z46&lt;=60%,'Tabla probabilidad'!$B$7,IF(Z46&lt;=80%,'Tabla probabilidad'!$B$8,IF(Z46&lt;=100%,'Tabla probabilidad'!$B$9)))))</f>
        <v>0</v>
      </c>
      <c r="Z46" s="190" t="b">
        <f>IF(R46="Preventivo",(J45-(J45*T46)),IF(R46="Detectivo",(J45-(J45*T46)),IF(R46="Correctivo",(J45))))</f>
        <v>0</v>
      </c>
      <c r="AA46" s="269"/>
      <c r="AB46" s="269"/>
      <c r="AC46" s="190" t="b">
        <f t="shared" si="16"/>
        <v>0</v>
      </c>
      <c r="AD46" s="190" t="b">
        <f t="shared" ref="AD46:AD49" si="20">IF(Q46="Probabilidad",(($M$45-0)),IF(Q46="Impacto",($M$45-($M$45*T46))))</f>
        <v>0</v>
      </c>
      <c r="AE46" s="269"/>
      <c r="AF46" s="269"/>
      <c r="AG46" s="264"/>
      <c r="AH46" s="264"/>
      <c r="AI46" s="272"/>
      <c r="AJ46" s="272"/>
      <c r="AK46" s="272"/>
      <c r="AL46" s="272"/>
      <c r="AM46" s="272"/>
      <c r="AN46" s="274"/>
    </row>
    <row r="47" spans="1:40" x14ac:dyDescent="0.2">
      <c r="A47" s="274"/>
      <c r="B47" s="264"/>
      <c r="C47" s="274"/>
      <c r="D47" s="275"/>
      <c r="E47" s="274"/>
      <c r="F47" s="274"/>
      <c r="G47" s="274"/>
      <c r="H47" s="274"/>
      <c r="I47" s="276"/>
      <c r="J47" s="277"/>
      <c r="K47" s="274"/>
      <c r="L47" s="278"/>
      <c r="M47" s="278"/>
      <c r="N47" s="274"/>
      <c r="O47" s="188">
        <v>3</v>
      </c>
      <c r="P47" s="149"/>
      <c r="Q47" s="188" t="b">
        <f t="shared" si="15"/>
        <v>0</v>
      </c>
      <c r="R47" s="188"/>
      <c r="S47" s="188"/>
      <c r="T47" s="190" t="e">
        <f>VLOOKUP(R47&amp;S47,Hoja1!$Q$4:$R$9,2,0)</f>
        <v>#N/A</v>
      </c>
      <c r="U47" s="188"/>
      <c r="V47" s="188"/>
      <c r="W47" s="188"/>
      <c r="X47" s="190" t="b">
        <f t="shared" si="19"/>
        <v>0</v>
      </c>
      <c r="Y47" s="190" t="b">
        <f>IF(Z47&lt;=20%,'Tabla probabilidad'!$B$5,IF(Z47&lt;=40%,'Tabla probabilidad'!$B$6,IF(Z47&lt;=60%,'Tabla probabilidad'!$B$7,IF(Z47&lt;=80%,'Tabla probabilidad'!$B$8,IF(Z47&lt;=100%,'Tabla probabilidad'!$B$9)))))</f>
        <v>0</v>
      </c>
      <c r="Z47" s="190" t="b">
        <f>IF(R47="Preventivo",(J45-(J45*T47)),IF(R47="Detectivo",(J45-(J45*T47)),IF(R47="Correctivo",(J45))))</f>
        <v>0</v>
      </c>
      <c r="AA47" s="269"/>
      <c r="AB47" s="269"/>
      <c r="AC47" s="190" t="b">
        <f t="shared" si="16"/>
        <v>0</v>
      </c>
      <c r="AD47" s="190" t="b">
        <f t="shared" si="20"/>
        <v>0</v>
      </c>
      <c r="AE47" s="269"/>
      <c r="AF47" s="269"/>
      <c r="AG47" s="264"/>
      <c r="AH47" s="264"/>
      <c r="AI47" s="272"/>
      <c r="AJ47" s="272"/>
      <c r="AK47" s="272"/>
      <c r="AL47" s="272"/>
      <c r="AM47" s="272"/>
      <c r="AN47" s="274"/>
    </row>
    <row r="48" spans="1:40" x14ac:dyDescent="0.2">
      <c r="A48" s="274"/>
      <c r="B48" s="264"/>
      <c r="C48" s="274"/>
      <c r="D48" s="275"/>
      <c r="E48" s="274"/>
      <c r="F48" s="274"/>
      <c r="G48" s="274"/>
      <c r="H48" s="274"/>
      <c r="I48" s="276"/>
      <c r="J48" s="277"/>
      <c r="K48" s="274"/>
      <c r="L48" s="278"/>
      <c r="M48" s="278"/>
      <c r="N48" s="274"/>
      <c r="O48" s="188">
        <v>4</v>
      </c>
      <c r="P48" s="149"/>
      <c r="Q48" s="188" t="b">
        <f t="shared" si="15"/>
        <v>0</v>
      </c>
      <c r="R48" s="188"/>
      <c r="S48" s="188"/>
      <c r="T48" s="190" t="e">
        <f>VLOOKUP(R48&amp;S48,Hoja1!$Q$4:$R$9,2,0)</f>
        <v>#N/A</v>
      </c>
      <c r="U48" s="188"/>
      <c r="V48" s="188"/>
      <c r="W48" s="188"/>
      <c r="X48" s="190" t="b">
        <f t="shared" si="19"/>
        <v>0</v>
      </c>
      <c r="Y48" s="190" t="b">
        <f>IF(Z48&lt;=20%,'Tabla probabilidad'!$B$5,IF(Z48&lt;=40%,'Tabla probabilidad'!$B$6,IF(Z48&lt;=60%,'Tabla probabilidad'!$B$7,IF(Z48&lt;=80%,'Tabla probabilidad'!$B$8,IF(Z48&lt;=100%,'Tabla probabilidad'!$B$9)))))</f>
        <v>0</v>
      </c>
      <c r="Z48" s="190" t="b">
        <f>IF(R48="Preventivo",(J45-(J45*T48)),IF(R48="Detectivo",(J45-(J45*T48)),IF(R48="Correctivo",(J45))))</f>
        <v>0</v>
      </c>
      <c r="AA48" s="269"/>
      <c r="AB48" s="269"/>
      <c r="AC48" s="190" t="b">
        <f t="shared" si="16"/>
        <v>0</v>
      </c>
      <c r="AD48" s="190" t="b">
        <f t="shared" si="20"/>
        <v>0</v>
      </c>
      <c r="AE48" s="269"/>
      <c r="AF48" s="269"/>
      <c r="AG48" s="264"/>
      <c r="AH48" s="264"/>
      <c r="AI48" s="272"/>
      <c r="AJ48" s="272"/>
      <c r="AK48" s="272"/>
      <c r="AL48" s="272"/>
      <c r="AM48" s="272"/>
      <c r="AN48" s="274"/>
    </row>
    <row r="49" spans="1:40" ht="57" customHeight="1" x14ac:dyDescent="0.2">
      <c r="A49" s="274"/>
      <c r="B49" s="265"/>
      <c r="C49" s="274"/>
      <c r="D49" s="275"/>
      <c r="E49" s="274"/>
      <c r="F49" s="274"/>
      <c r="G49" s="274"/>
      <c r="H49" s="274"/>
      <c r="I49" s="276"/>
      <c r="J49" s="277"/>
      <c r="K49" s="274"/>
      <c r="L49" s="278"/>
      <c r="M49" s="278"/>
      <c r="N49" s="274"/>
      <c r="O49" s="188">
        <v>5</v>
      </c>
      <c r="P49" s="157"/>
      <c r="Q49" s="188" t="b">
        <f t="shared" si="15"/>
        <v>0</v>
      </c>
      <c r="R49" s="188"/>
      <c r="S49" s="188"/>
      <c r="T49" s="190" t="e">
        <f>VLOOKUP(R49&amp;S49,Hoja1!$Q$4:$R$9,2,0)</f>
        <v>#N/A</v>
      </c>
      <c r="U49" s="188"/>
      <c r="V49" s="188"/>
      <c r="W49" s="188"/>
      <c r="X49" s="190" t="b">
        <f t="shared" si="19"/>
        <v>0</v>
      </c>
      <c r="Y49" s="190" t="b">
        <f>IF(Z49&lt;=20%,'Tabla probabilidad'!$B$5,IF(Z49&lt;=40%,'Tabla probabilidad'!$B$6,IF(Z49&lt;=60%,'Tabla probabilidad'!$B$7,IF(Z49&lt;=80%,'Tabla probabilidad'!$B$8,IF(Z49&lt;=100%,'Tabla probabilidad'!$B$9)))))</f>
        <v>0</v>
      </c>
      <c r="Z49" s="190" t="b">
        <f>IF(R49="Preventivo",(J45-(J45*T49)),IF(R49="Detectivo",(J45-(J45*T49)),IF(R49="Correctivo",(J45))))</f>
        <v>0</v>
      </c>
      <c r="AA49" s="270"/>
      <c r="AB49" s="270"/>
      <c r="AC49" s="190" t="b">
        <f t="shared" si="16"/>
        <v>0</v>
      </c>
      <c r="AD49" s="190" t="b">
        <f t="shared" si="20"/>
        <v>0</v>
      </c>
      <c r="AE49" s="270"/>
      <c r="AF49" s="270"/>
      <c r="AG49" s="265"/>
      <c r="AH49" s="264"/>
      <c r="AI49" s="273"/>
      <c r="AJ49" s="273"/>
      <c r="AK49" s="273"/>
      <c r="AL49" s="273"/>
      <c r="AM49" s="273"/>
      <c r="AN49" s="263"/>
    </row>
    <row r="50" spans="1:40" x14ac:dyDescent="0.2">
      <c r="A50" s="274"/>
      <c r="B50" s="263"/>
      <c r="C50" s="274"/>
      <c r="D50" s="275"/>
      <c r="E50" s="274"/>
      <c r="F50" s="274"/>
      <c r="G50" s="274"/>
      <c r="H50" s="274"/>
      <c r="I50" s="276" t="str">
        <f>IF(H50&lt;=2,'Tabla probabilidad'!$B$5,IF(H50&lt;=24,'Tabla probabilidad'!$B$6,IF(H50&lt;=500,'Tabla probabilidad'!$B$7,IF(H50&lt;=5000,'Tabla probabilidad'!$B$8,IF(H50&gt;5000,'Tabla probabilidad'!$B$9)))))</f>
        <v>Muy Baja</v>
      </c>
      <c r="J50" s="277">
        <f>IF(H50&lt;=2,'Tabla probabilidad'!$D$5,IF(H50&lt;=24,'Tabla probabilidad'!$D$6,IF(H50&lt;=500,'Tabla probabilidad'!$D$7,IF(H50&lt;=5000,'Tabla probabilidad'!$D$8,IF(H50&gt;5000,'Tabla probabilidad'!$D$9)))))</f>
        <v>0.2</v>
      </c>
      <c r="K50" s="274"/>
      <c r="L50" s="274" t="b">
        <f>IF(K50="El riesgo afecta la imagen de alguna área de la organización","Leve",IF(K50="El riesgo afecta la imagen de la entidad internamente, de conocimiento general, nivel interno, alta dirección, contratista y/o de proveedores","Menor",IF(K50="El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274" t="b">
        <f>IF(K50="El riesgo afecta la imagen de alguna área de la organización","20%",IF(K50="El riesgo afecta la imagen de la entidad internamente, de conocimiento general, nivel interno, alta dirección, contratista y/o de proveedores","40%",IF(K50="El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274" t="e">
        <f>VLOOKUP((I50&amp;L50),Hoja1!$B$4:$C$28,2,0)</f>
        <v>#N/A</v>
      </c>
      <c r="O50" s="188">
        <v>1</v>
      </c>
      <c r="P50" s="149"/>
      <c r="Q50" s="188" t="b">
        <f t="shared" si="15"/>
        <v>0</v>
      </c>
      <c r="R50" s="188"/>
      <c r="S50" s="188"/>
      <c r="T50" s="190" t="e">
        <f>VLOOKUP(R50&amp;S50,Hoja1!$Q$4:$R$9,2,0)</f>
        <v>#N/A</v>
      </c>
      <c r="U50" s="188"/>
      <c r="V50" s="188"/>
      <c r="W50" s="188"/>
      <c r="X50" s="190" t="b">
        <f>IF(Q50="Probabilidad",($J$50*T50),IF(Q50="Impacto"," "))</f>
        <v>0</v>
      </c>
      <c r="Y50" s="190" t="b">
        <f>IF(Z50&lt;=20%,'Tabla probabilidad'!$B$5,IF(Z50&lt;=40%,'Tabla probabilidad'!$B$6,IF(Z50&lt;=60%,'Tabla probabilidad'!$B$7,IF(Z50&lt;=80%,'Tabla probabilidad'!$B$8,IF(Z50&lt;=100%,'Tabla probabilidad'!$B$9)))))</f>
        <v>0</v>
      </c>
      <c r="Z50" s="190" t="b">
        <f>IF(R50="Preventivo",(J50-(J50*T50)),IF(R50="Detectivo",(J50-(J50*T50)),IF(R50="Correctivo",(J50))))</f>
        <v>0</v>
      </c>
      <c r="AA50" s="268" t="e">
        <f>IF(AB50&lt;=20%,'Tabla probabilidad'!$B$5,IF(AB50&lt;=40%,'Tabla probabilidad'!$B$6,IF(AB50&lt;=60%,'Tabla probabilidad'!$B$7,IF(AB50&lt;=80%,'Tabla probabilidad'!$B$8,IF(AB50&lt;=100%,'Tabla probabilidad'!$B$9)))))</f>
        <v>#DIV/0!</v>
      </c>
      <c r="AB50" s="268" t="e">
        <f>AVERAGE(Z50:Z54)</f>
        <v>#DIV/0!</v>
      </c>
      <c r="AC50" s="190" t="b">
        <f t="shared" si="16"/>
        <v>0</v>
      </c>
      <c r="AD50" s="190" t="b">
        <f>IF(Q50="Probabilidad",(($M$50-0)),IF(Q50="Impacto",($M$50-($M$50*T50))))</f>
        <v>0</v>
      </c>
      <c r="AE50" s="268" t="e">
        <f>IF(AF50&lt;=20%,"Leve",IF(AF50&lt;=40%,"Menor",IF(AF50&lt;=60%,"Moderado",IF(AF50&lt;=80%,"Mayor",IF(AF50&lt;=100%,"Catastrófico")))))</f>
        <v>#DIV/0!</v>
      </c>
      <c r="AF50" s="268" t="e">
        <f>AVERAGE(AD50:AD54)</f>
        <v>#DIV/0!</v>
      </c>
      <c r="AG50" s="263" t="e">
        <f>VLOOKUP(AA50&amp;AE50,Hoja1!$B$4:$C$28,2,0)</f>
        <v>#DIV/0!</v>
      </c>
      <c r="AH50" s="263"/>
      <c r="AI50" s="271"/>
      <c r="AJ50" s="271"/>
      <c r="AK50" s="271"/>
      <c r="AL50" s="271"/>
      <c r="AM50" s="271"/>
      <c r="AN50" s="274"/>
    </row>
    <row r="51" spans="1:40" x14ac:dyDescent="0.2">
      <c r="A51" s="274"/>
      <c r="B51" s="264"/>
      <c r="C51" s="274"/>
      <c r="D51" s="275"/>
      <c r="E51" s="274"/>
      <c r="F51" s="274"/>
      <c r="G51" s="274"/>
      <c r="H51" s="274"/>
      <c r="I51" s="276"/>
      <c r="J51" s="277"/>
      <c r="K51" s="274"/>
      <c r="L51" s="278"/>
      <c r="M51" s="278"/>
      <c r="N51" s="274"/>
      <c r="O51" s="188">
        <v>2</v>
      </c>
      <c r="P51" s="149"/>
      <c r="Q51" s="188" t="b">
        <f t="shared" si="15"/>
        <v>0</v>
      </c>
      <c r="R51" s="188"/>
      <c r="S51" s="188"/>
      <c r="T51" s="190" t="e">
        <f>VLOOKUP(R51&amp;S51,Hoja1!$Q$4:$R$9,2,0)</f>
        <v>#N/A</v>
      </c>
      <c r="U51" s="188"/>
      <c r="V51" s="188"/>
      <c r="W51" s="188"/>
      <c r="X51" s="190" t="b">
        <f>IF(Q51="Probabilidad",($J$50*T51),IF(Q51="Impacto"," "))</f>
        <v>0</v>
      </c>
      <c r="Y51" s="190" t="b">
        <f>IF(Z51&lt;=20%,'Tabla probabilidad'!$B$5,IF(Z51&lt;=40%,'Tabla probabilidad'!$B$6,IF(Z51&lt;=60%,'Tabla probabilidad'!$B$7,IF(Z51&lt;=80%,'Tabla probabilidad'!$B$8,IF(Z51&lt;=100%,'Tabla probabilidad'!$B$9)))))</f>
        <v>0</v>
      </c>
      <c r="Z51" s="190" t="b">
        <f>IF(R51="Preventivo",(J50-(J50*T51)),IF(R51="Detectivo",(J50-(J50*T51)),IF(R51="Correctivo",(J50))))</f>
        <v>0</v>
      </c>
      <c r="AA51" s="269"/>
      <c r="AB51" s="269"/>
      <c r="AC51" s="190" t="b">
        <f t="shared" si="16"/>
        <v>0</v>
      </c>
      <c r="AD51" s="190" t="b">
        <f t="shared" ref="AD51:AD54" si="21">IF(Q51="Probabilidad",(($M$50-0)),IF(Q51="Impacto",($M$50-($M$50*T51))))</f>
        <v>0</v>
      </c>
      <c r="AE51" s="269"/>
      <c r="AF51" s="269"/>
      <c r="AG51" s="264"/>
      <c r="AH51" s="264"/>
      <c r="AI51" s="272"/>
      <c r="AJ51" s="272"/>
      <c r="AK51" s="272"/>
      <c r="AL51" s="272"/>
      <c r="AM51" s="272"/>
      <c r="AN51" s="274"/>
    </row>
    <row r="52" spans="1:40" x14ac:dyDescent="0.2">
      <c r="A52" s="274"/>
      <c r="B52" s="264"/>
      <c r="C52" s="274"/>
      <c r="D52" s="275"/>
      <c r="E52" s="274"/>
      <c r="F52" s="274"/>
      <c r="G52" s="274"/>
      <c r="H52" s="274"/>
      <c r="I52" s="276"/>
      <c r="J52" s="277"/>
      <c r="K52" s="274"/>
      <c r="L52" s="278"/>
      <c r="M52" s="278"/>
      <c r="N52" s="274"/>
      <c r="O52" s="188">
        <v>3</v>
      </c>
      <c r="P52" s="149"/>
      <c r="Q52" s="188" t="b">
        <f t="shared" si="15"/>
        <v>0</v>
      </c>
      <c r="R52" s="188"/>
      <c r="S52" s="188"/>
      <c r="T52" s="190" t="e">
        <f>VLOOKUP(R52&amp;S52,Hoja1!$Q$4:$R$9,2,0)</f>
        <v>#N/A</v>
      </c>
      <c r="U52" s="188"/>
      <c r="V52" s="188"/>
      <c r="W52" s="188"/>
      <c r="X52" s="190" t="b">
        <f>IF(Q52="Probabilidad",($J$50*T52),IF(Q52="Impacto"," "))</f>
        <v>0</v>
      </c>
      <c r="Y52" s="190" t="b">
        <f>IF(Z52&lt;=20%,'Tabla probabilidad'!$B$5,IF(Z52&lt;=40%,'Tabla probabilidad'!$B$6,IF(Z52&lt;=60%,'Tabla probabilidad'!$B$7,IF(Z52&lt;=80%,'Tabla probabilidad'!$B$8,IF(Z52&lt;=100%,'Tabla probabilidad'!$B$9)))))</f>
        <v>0</v>
      </c>
      <c r="Z52" s="190" t="b">
        <f>IF(R52="Preventivo",(J50-(J50*T52)),IF(R52="Detectivo",(J50-(J50*T52)),IF(R52="Correctivo",(J50))))</f>
        <v>0</v>
      </c>
      <c r="AA52" s="269"/>
      <c r="AB52" s="269"/>
      <c r="AC52" s="190" t="b">
        <f t="shared" si="16"/>
        <v>0</v>
      </c>
      <c r="AD52" s="190" t="b">
        <f t="shared" si="21"/>
        <v>0</v>
      </c>
      <c r="AE52" s="269"/>
      <c r="AF52" s="269"/>
      <c r="AG52" s="264"/>
      <c r="AH52" s="264"/>
      <c r="AI52" s="272"/>
      <c r="AJ52" s="272"/>
      <c r="AK52" s="272"/>
      <c r="AL52" s="272"/>
      <c r="AM52" s="272"/>
      <c r="AN52" s="274"/>
    </row>
    <row r="53" spans="1:40" x14ac:dyDescent="0.2">
      <c r="A53" s="274"/>
      <c r="B53" s="264"/>
      <c r="C53" s="274"/>
      <c r="D53" s="275"/>
      <c r="E53" s="274"/>
      <c r="F53" s="274"/>
      <c r="G53" s="274"/>
      <c r="H53" s="274"/>
      <c r="I53" s="276"/>
      <c r="J53" s="277"/>
      <c r="K53" s="274"/>
      <c r="L53" s="278"/>
      <c r="M53" s="278"/>
      <c r="N53" s="274"/>
      <c r="O53" s="188">
        <v>4</v>
      </c>
      <c r="P53" s="149"/>
      <c r="Q53" s="188" t="b">
        <f t="shared" si="15"/>
        <v>0</v>
      </c>
      <c r="R53" s="188"/>
      <c r="S53" s="188"/>
      <c r="T53" s="190" t="e">
        <f>VLOOKUP(R53&amp;S53,Hoja1!$Q$4:$R$9,2,0)</f>
        <v>#N/A</v>
      </c>
      <c r="U53" s="188"/>
      <c r="V53" s="188"/>
      <c r="W53" s="188"/>
      <c r="X53" s="190" t="b">
        <f>IF(Q53="Probabilidad",($J$50*T53),IF(Q53="Impacto"," "))</f>
        <v>0</v>
      </c>
      <c r="Y53" s="190" t="b">
        <f>IF(Z53&lt;=20%,'Tabla probabilidad'!$B$5,IF(Z53&lt;=40%,'Tabla probabilidad'!$B$6,IF(Z53&lt;=60%,'Tabla probabilidad'!$B$7,IF(Z53&lt;=80%,'Tabla probabilidad'!$B$8,IF(Z53&lt;=100%,'Tabla probabilidad'!$B$9)))))</f>
        <v>0</v>
      </c>
      <c r="Z53" s="190" t="b">
        <f>IF(R53="Preventivo",(J50-(J50*T53)),IF(R53="Detectivo",(J50-(J50*T53)),IF(R53="Correctivo",(J50))))</f>
        <v>0</v>
      </c>
      <c r="AA53" s="269"/>
      <c r="AB53" s="269"/>
      <c r="AC53" s="190" t="b">
        <f t="shared" si="16"/>
        <v>0</v>
      </c>
      <c r="AD53" s="190" t="b">
        <f t="shared" si="21"/>
        <v>0</v>
      </c>
      <c r="AE53" s="269"/>
      <c r="AF53" s="269"/>
      <c r="AG53" s="264"/>
      <c r="AH53" s="264"/>
      <c r="AI53" s="272"/>
      <c r="AJ53" s="272"/>
      <c r="AK53" s="272"/>
      <c r="AL53" s="272"/>
      <c r="AM53" s="272"/>
      <c r="AN53" s="274"/>
    </row>
    <row r="54" spans="1:40" x14ac:dyDescent="0.2">
      <c r="A54" s="274"/>
      <c r="B54" s="265"/>
      <c r="C54" s="274"/>
      <c r="D54" s="275"/>
      <c r="E54" s="274"/>
      <c r="F54" s="274"/>
      <c r="G54" s="274"/>
      <c r="H54" s="274"/>
      <c r="I54" s="276"/>
      <c r="J54" s="277"/>
      <c r="K54" s="274"/>
      <c r="L54" s="278"/>
      <c r="M54" s="278"/>
      <c r="N54" s="274"/>
      <c r="O54" s="188">
        <v>5</v>
      </c>
      <c r="P54" s="157"/>
      <c r="Q54" s="188" t="b">
        <f t="shared" si="15"/>
        <v>0</v>
      </c>
      <c r="R54" s="188"/>
      <c r="S54" s="188"/>
      <c r="T54" s="190" t="e">
        <f>VLOOKUP(R54&amp;S54,Hoja1!$Q$4:$R$9,2,0)</f>
        <v>#N/A</v>
      </c>
      <c r="U54" s="188"/>
      <c r="V54" s="188"/>
      <c r="W54" s="188"/>
      <c r="X54" s="190" t="b">
        <f t="shared" ref="X54" si="22">IF(Q54="Probabilidad",($J$35*T54),IF(Q54="Impacto"," "))</f>
        <v>0</v>
      </c>
      <c r="Y54" s="190" t="b">
        <f>IF(Z54&lt;=20%,'Tabla probabilidad'!$B$5,IF(Z54&lt;=40%,'Tabla probabilidad'!$B$6,IF(Z54&lt;=60%,'Tabla probabilidad'!$B$7,IF(Z54&lt;=80%,'Tabla probabilidad'!$B$8,IF(Z54&lt;=100%,'Tabla probabilidad'!$B$9)))))</f>
        <v>0</v>
      </c>
      <c r="Z54" s="190" t="b">
        <f>IF(R54="Preventivo",(J50-(J50*T54)),IF(R54="Detectivo",(J50-(J50*T54)),IF(R54="Correctivo",(J50))))</f>
        <v>0</v>
      </c>
      <c r="AA54" s="270"/>
      <c r="AB54" s="270"/>
      <c r="AC54" s="190" t="b">
        <f t="shared" si="16"/>
        <v>0</v>
      </c>
      <c r="AD54" s="190" t="b">
        <f t="shared" si="21"/>
        <v>0</v>
      </c>
      <c r="AE54" s="270"/>
      <c r="AF54" s="270"/>
      <c r="AG54" s="265"/>
      <c r="AH54" s="264"/>
      <c r="AI54" s="273"/>
      <c r="AJ54" s="273"/>
      <c r="AK54" s="273"/>
      <c r="AL54" s="273"/>
      <c r="AM54" s="273"/>
      <c r="AN54" s="263"/>
    </row>
    <row r="55" spans="1:40" x14ac:dyDescent="0.2">
      <c r="A55" s="274"/>
      <c r="B55" s="263"/>
      <c r="C55" s="274"/>
      <c r="D55" s="275"/>
      <c r="E55" s="274"/>
      <c r="F55" s="274"/>
      <c r="G55" s="274"/>
      <c r="H55" s="274"/>
      <c r="I55" s="276" t="str">
        <f>IF(H55&lt;=2,'Tabla probabilidad'!$B$5,IF(H55&lt;=24,'Tabla probabilidad'!$B$6,IF(H55&lt;=500,'Tabla probabilidad'!$B$7,IF(H55&lt;=5000,'Tabla probabilidad'!$B$8,IF(H55&gt;5000,'Tabla probabilidad'!$B$9)))))</f>
        <v>Muy Baja</v>
      </c>
      <c r="J55" s="277">
        <f>IF(H55&lt;=2,'Tabla probabilidad'!$D$5,IF(H55&lt;=24,'Tabla probabilidad'!$D$6,IF(H55&lt;=500,'Tabla probabilidad'!$D$7,IF(H55&lt;=5000,'Tabla probabilidad'!$D$8,IF(H55&gt;5000,'Tabla probabilidad'!$D$9)))))</f>
        <v>0.2</v>
      </c>
      <c r="K55" s="274"/>
      <c r="L55" s="274" t="b">
        <f>IF(K55="El riesgo afecta la imagen de alguna área de la organización","Leve",IF(K55="El riesgo afecta la imagen de la entidad internamente, de conocimiento general, nivel interno, alta dirección, contratista y/o de proveedores","Menor",IF(K55="El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274" t="b">
        <f>IF(K55="El riesgo afecta la imagen de alguna área de la organización","20%",IF(K55="El riesgo afecta la imagen de la entidad internamente, de conocimiento general, nivel interno, alta dirección, contratista y/o de proveedores","40%",IF(K55="El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274" t="e">
        <f>VLOOKUP((I55&amp;L55),Hoja1!$B$4:$C$28,2,0)</f>
        <v>#N/A</v>
      </c>
      <c r="O55" s="188">
        <v>1</v>
      </c>
      <c r="P55" s="149"/>
      <c r="Q55" s="188" t="b">
        <f t="shared" si="15"/>
        <v>0</v>
      </c>
      <c r="R55" s="188"/>
      <c r="S55" s="188"/>
      <c r="T55" s="190" t="e">
        <f>VLOOKUP(R55&amp;S55,Hoja1!$Q$4:$R$9,2,0)</f>
        <v>#N/A</v>
      </c>
      <c r="U55" s="188"/>
      <c r="V55" s="188"/>
      <c r="W55" s="188"/>
      <c r="X55" s="190" t="b">
        <f>IF(Q55="Probabilidad",($J$55*T55),IF(Q55="Impacto"," "))</f>
        <v>0</v>
      </c>
      <c r="Y55" s="190" t="b">
        <f>IF(Z55&lt;=20%,'Tabla probabilidad'!$B$5,IF(Z55&lt;=40%,'Tabla probabilidad'!$B$6,IF(Z55&lt;=60%,'Tabla probabilidad'!$B$7,IF(Z55&lt;=80%,'Tabla probabilidad'!$B$8,IF(Z55&lt;=100%,'Tabla probabilidad'!$B$9)))))</f>
        <v>0</v>
      </c>
      <c r="Z55" s="190" t="b">
        <f>IF(R55="Preventivo",(J55-(J55*T55)),IF(R55="Detectivo",(J55-(J55*T55)),IF(R55="Correctivo",(J55))))</f>
        <v>0</v>
      </c>
      <c r="AA55" s="268" t="e">
        <f>IF(AB55&lt;=20%,'Tabla probabilidad'!$B$5,IF(AB55&lt;=40%,'Tabla probabilidad'!$B$6,IF(AB55&lt;=60%,'Tabla probabilidad'!$B$7,IF(AB55&lt;=80%,'Tabla probabilidad'!$B$8,IF(AB55&lt;=100%,'Tabla probabilidad'!$B$9)))))</f>
        <v>#DIV/0!</v>
      </c>
      <c r="AB55" s="268" t="e">
        <f>AVERAGE(Z55:Z59)</f>
        <v>#DIV/0!</v>
      </c>
      <c r="AC55" s="190" t="b">
        <f t="shared" si="16"/>
        <v>0</v>
      </c>
      <c r="AD55" s="190" t="b">
        <f>IF(Q55="Probabilidad",(($M$55-0)),IF(Q55="Impacto",($M$55-($M$55*T55))))</f>
        <v>0</v>
      </c>
      <c r="AE55" s="268" t="e">
        <f>IF(AF55&lt;=20%,"Leve",IF(AF55&lt;=40%,"Menor",IF(AF55&lt;=60%,"Moderado",IF(AF55&lt;=80%,"Mayor",IF(AF55&lt;=100%,"Catastrófico")))))</f>
        <v>#DIV/0!</v>
      </c>
      <c r="AF55" s="268" t="e">
        <f>AVERAGE(AD55:AD59)</f>
        <v>#DIV/0!</v>
      </c>
      <c r="AG55" s="263" t="e">
        <f>VLOOKUP(AA55&amp;AE55,Hoja1!$B$4:$C$28,2,0)</f>
        <v>#DIV/0!</v>
      </c>
      <c r="AH55" s="274"/>
      <c r="AI55" s="271"/>
      <c r="AJ55" s="271"/>
      <c r="AK55" s="271"/>
      <c r="AL55" s="271"/>
      <c r="AM55" s="271"/>
      <c r="AN55" s="271"/>
    </row>
    <row r="56" spans="1:40" x14ac:dyDescent="0.2">
      <c r="A56" s="274"/>
      <c r="B56" s="264"/>
      <c r="C56" s="274"/>
      <c r="D56" s="275"/>
      <c r="E56" s="274"/>
      <c r="F56" s="274"/>
      <c r="G56" s="274"/>
      <c r="H56" s="274"/>
      <c r="I56" s="276"/>
      <c r="J56" s="277"/>
      <c r="K56" s="274"/>
      <c r="L56" s="278"/>
      <c r="M56" s="278"/>
      <c r="N56" s="274"/>
      <c r="O56" s="188">
        <v>2</v>
      </c>
      <c r="P56" s="149"/>
      <c r="Q56" s="188" t="b">
        <f t="shared" si="15"/>
        <v>0</v>
      </c>
      <c r="R56" s="188"/>
      <c r="S56" s="188"/>
      <c r="T56" s="190" t="e">
        <f>VLOOKUP(R56&amp;S56,Hoja1!$Q$4:$R$9,2,0)</f>
        <v>#N/A</v>
      </c>
      <c r="U56" s="188"/>
      <c r="V56" s="188"/>
      <c r="W56" s="188"/>
      <c r="X56" s="190" t="b">
        <f t="shared" ref="X56:X59" si="23">IF(Q56="Probabilidad",($J$55*T56),IF(Q56="Impacto"," "))</f>
        <v>0</v>
      </c>
      <c r="Y56" s="190" t="b">
        <f>IF(Z56&lt;=20%,'Tabla probabilidad'!$B$5,IF(Z56&lt;=40%,'Tabla probabilidad'!$B$6,IF(Z56&lt;=60%,'Tabla probabilidad'!$B$7,IF(Z56&lt;=80%,'Tabla probabilidad'!$B$8,IF(Z56&lt;=100%,'Tabla probabilidad'!$B$9)))))</f>
        <v>0</v>
      </c>
      <c r="Z56" s="190" t="b">
        <f>IF(R56="Preventivo",(J55-(J55*T56)),IF(R56="Detectivo",(J55-(J55*T56)),IF(R56="Correctivo",(J55))))</f>
        <v>0</v>
      </c>
      <c r="AA56" s="269"/>
      <c r="AB56" s="269"/>
      <c r="AC56" s="190" t="b">
        <f t="shared" si="16"/>
        <v>0</v>
      </c>
      <c r="AD56" s="190" t="b">
        <f t="shared" ref="AD56:AD59" si="24">IF(Q56="Probabilidad",(($M$55-0)),IF(Q56="Impacto",($M$55-($M$55*T56))))</f>
        <v>0</v>
      </c>
      <c r="AE56" s="269"/>
      <c r="AF56" s="269"/>
      <c r="AG56" s="264"/>
      <c r="AH56" s="274"/>
      <c r="AI56" s="272"/>
      <c r="AJ56" s="272"/>
      <c r="AK56" s="272"/>
      <c r="AL56" s="272"/>
      <c r="AM56" s="272"/>
      <c r="AN56" s="272"/>
    </row>
    <row r="57" spans="1:40" x14ac:dyDescent="0.2">
      <c r="A57" s="274"/>
      <c r="B57" s="264"/>
      <c r="C57" s="274"/>
      <c r="D57" s="275"/>
      <c r="E57" s="274"/>
      <c r="F57" s="274"/>
      <c r="G57" s="274"/>
      <c r="H57" s="274"/>
      <c r="I57" s="276"/>
      <c r="J57" s="277"/>
      <c r="K57" s="274"/>
      <c r="L57" s="278"/>
      <c r="M57" s="278"/>
      <c r="N57" s="274"/>
      <c r="O57" s="188">
        <v>3</v>
      </c>
      <c r="P57" s="149"/>
      <c r="Q57" s="188" t="b">
        <f t="shared" si="15"/>
        <v>0</v>
      </c>
      <c r="R57" s="188"/>
      <c r="S57" s="188"/>
      <c r="T57" s="190" t="e">
        <f>VLOOKUP(R57&amp;S57,Hoja1!$Q$4:$R$9,2,0)</f>
        <v>#N/A</v>
      </c>
      <c r="U57" s="188"/>
      <c r="V57" s="188"/>
      <c r="W57" s="188"/>
      <c r="X57" s="190" t="b">
        <f t="shared" si="23"/>
        <v>0</v>
      </c>
      <c r="Y57" s="190" t="b">
        <f>IF(Z57&lt;=20%,'Tabla probabilidad'!$B$5,IF(Z57&lt;=40%,'Tabla probabilidad'!$B$6,IF(Z57&lt;=60%,'Tabla probabilidad'!$B$7,IF(Z57&lt;=80%,'Tabla probabilidad'!$B$8,IF(Z57&lt;=100%,'Tabla probabilidad'!$B$9)))))</f>
        <v>0</v>
      </c>
      <c r="Z57" s="190" t="b">
        <f>IF(R57="Preventivo",(J55-(J55*T57)),IF(R57="Detectivo",(J55-(J55*T57)),IF(R57="Correctivo",(J55))))</f>
        <v>0</v>
      </c>
      <c r="AA57" s="269"/>
      <c r="AB57" s="269"/>
      <c r="AC57" s="190" t="b">
        <f t="shared" si="16"/>
        <v>0</v>
      </c>
      <c r="AD57" s="190" t="b">
        <f t="shared" si="24"/>
        <v>0</v>
      </c>
      <c r="AE57" s="269"/>
      <c r="AF57" s="269"/>
      <c r="AG57" s="264"/>
      <c r="AH57" s="274"/>
      <c r="AI57" s="272"/>
      <c r="AJ57" s="272"/>
      <c r="AK57" s="272"/>
      <c r="AL57" s="272"/>
      <c r="AM57" s="272"/>
      <c r="AN57" s="272"/>
    </row>
    <row r="58" spans="1:40" x14ac:dyDescent="0.2">
      <c r="A58" s="274"/>
      <c r="B58" s="264"/>
      <c r="C58" s="274"/>
      <c r="D58" s="275"/>
      <c r="E58" s="274"/>
      <c r="F58" s="274"/>
      <c r="G58" s="274"/>
      <c r="H58" s="274"/>
      <c r="I58" s="276"/>
      <c r="J58" s="277"/>
      <c r="K58" s="274"/>
      <c r="L58" s="278"/>
      <c r="M58" s="278"/>
      <c r="N58" s="274"/>
      <c r="O58" s="188">
        <v>4</v>
      </c>
      <c r="P58" s="149"/>
      <c r="Q58" s="188" t="b">
        <f t="shared" si="15"/>
        <v>0</v>
      </c>
      <c r="R58" s="188"/>
      <c r="S58" s="188"/>
      <c r="T58" s="190" t="e">
        <f>VLOOKUP(R58&amp;S58,Hoja1!$Q$4:$R$9,2,0)</f>
        <v>#N/A</v>
      </c>
      <c r="U58" s="188"/>
      <c r="V58" s="188"/>
      <c r="W58" s="188"/>
      <c r="X58" s="190" t="b">
        <f t="shared" si="23"/>
        <v>0</v>
      </c>
      <c r="Y58" s="190" t="b">
        <f>IF(Z58&lt;=20%,'Tabla probabilidad'!$B$5,IF(Z58&lt;=40%,'Tabla probabilidad'!$B$6,IF(Z58&lt;=60%,'Tabla probabilidad'!$B$7,IF(Z58&lt;=80%,'Tabla probabilidad'!$B$8,IF(Z58&lt;=100%,'Tabla probabilidad'!$B$9)))))</f>
        <v>0</v>
      </c>
      <c r="Z58" s="190" t="b">
        <f>IF(R58="Preventivo",(J55-(J55*T58)),IF(R58="Detectivo",(J55-(J55*T58)),IF(R58="Correctivo",(J55))))</f>
        <v>0</v>
      </c>
      <c r="AA58" s="269"/>
      <c r="AB58" s="269"/>
      <c r="AC58" s="190" t="b">
        <f t="shared" si="16"/>
        <v>0</v>
      </c>
      <c r="AD58" s="190" t="b">
        <f t="shared" si="24"/>
        <v>0</v>
      </c>
      <c r="AE58" s="269"/>
      <c r="AF58" s="269"/>
      <c r="AG58" s="264"/>
      <c r="AH58" s="274"/>
      <c r="AI58" s="272"/>
      <c r="AJ58" s="272"/>
      <c r="AK58" s="272"/>
      <c r="AL58" s="272"/>
      <c r="AM58" s="272"/>
      <c r="AN58" s="272"/>
    </row>
    <row r="59" spans="1:40" x14ac:dyDescent="0.2">
      <c r="A59" s="274"/>
      <c r="B59" s="265"/>
      <c r="C59" s="274"/>
      <c r="D59" s="275"/>
      <c r="E59" s="274"/>
      <c r="F59" s="274"/>
      <c r="G59" s="274"/>
      <c r="H59" s="274"/>
      <c r="I59" s="276"/>
      <c r="J59" s="277"/>
      <c r="K59" s="274"/>
      <c r="L59" s="278"/>
      <c r="M59" s="278"/>
      <c r="N59" s="274"/>
      <c r="O59" s="188">
        <v>5</v>
      </c>
      <c r="P59" s="157"/>
      <c r="Q59" s="188" t="b">
        <f t="shared" si="15"/>
        <v>0</v>
      </c>
      <c r="R59" s="188"/>
      <c r="S59" s="188"/>
      <c r="T59" s="190" t="e">
        <f>VLOOKUP(R59&amp;S59,Hoja1!$Q$4:$R$9,2,0)</f>
        <v>#N/A</v>
      </c>
      <c r="U59" s="188"/>
      <c r="V59" s="188"/>
      <c r="W59" s="188"/>
      <c r="X59" s="190" t="b">
        <f t="shared" si="23"/>
        <v>0</v>
      </c>
      <c r="Y59" s="190" t="b">
        <f>IF(Z59&lt;=20%,'Tabla probabilidad'!$B$5,IF(Z59&lt;=40%,'Tabla probabilidad'!$B$6,IF(Z59&lt;=60%,'Tabla probabilidad'!$B$7,IF(Z59&lt;=80%,'Tabla probabilidad'!$B$8,IF(Z59&lt;=100%,'Tabla probabilidad'!$B$9)))))</f>
        <v>0</v>
      </c>
      <c r="Z59" s="190" t="b">
        <f>IF(R59="Preventivo",(J55-(J55*T59)),IF(R59="Detectivo",(J55-(J55*T59)),IF(R59="Correctivo",(J55))))</f>
        <v>0</v>
      </c>
      <c r="AA59" s="270"/>
      <c r="AB59" s="270"/>
      <c r="AC59" s="190" t="b">
        <f t="shared" si="16"/>
        <v>0</v>
      </c>
      <c r="AD59" s="190" t="b">
        <f t="shared" si="24"/>
        <v>0</v>
      </c>
      <c r="AE59" s="270"/>
      <c r="AF59" s="270"/>
      <c r="AG59" s="265"/>
      <c r="AH59" s="274"/>
      <c r="AI59" s="273"/>
      <c r="AJ59" s="273"/>
      <c r="AK59" s="273"/>
      <c r="AL59" s="273"/>
      <c r="AM59" s="273"/>
      <c r="AN59" s="273"/>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27" priority="698" operator="containsText" text="Muy Baja">
      <formula>NOT(ISERROR(SEARCH("Muy Baja",I10)))</formula>
    </cfRule>
    <cfRule type="containsText" dxfId="2826" priority="699" operator="containsText" text="Baja">
      <formula>NOT(ISERROR(SEARCH("Baja",I10)))</formula>
    </cfRule>
    <cfRule type="containsText" dxfId="2825" priority="823" operator="containsText" text="Muy Alta">
      <formula>NOT(ISERROR(SEARCH("Muy Alta",I10)))</formula>
    </cfRule>
    <cfRule type="containsText" dxfId="2824" priority="824" operator="containsText" text="Alta">
      <formula>NOT(ISERROR(SEARCH("Alta",I10)))</formula>
    </cfRule>
    <cfRule type="containsText" dxfId="2823" priority="825" operator="containsText" text="Media">
      <formula>NOT(ISERROR(SEARCH("Media",I10)))</formula>
    </cfRule>
    <cfRule type="containsText" dxfId="2822" priority="826" operator="containsText" text="Media">
      <formula>NOT(ISERROR(SEARCH("Media",I10)))</formula>
    </cfRule>
    <cfRule type="containsText" dxfId="2821" priority="827" operator="containsText" text="Media">
      <formula>NOT(ISERROR(SEARCH("Media",I10)))</formula>
    </cfRule>
    <cfRule type="containsText" dxfId="2820" priority="830" operator="containsText" text="Muy Baja">
      <formula>NOT(ISERROR(SEARCH("Muy Baja",I10)))</formula>
    </cfRule>
    <cfRule type="containsText" dxfId="2819" priority="831" operator="containsText" text="Baja">
      <formula>NOT(ISERROR(SEARCH("Baja",I10)))</formula>
    </cfRule>
    <cfRule type="containsText" dxfId="2818" priority="832" operator="containsText" text="Muy Baja">
      <formula>NOT(ISERROR(SEARCH("Muy Baja",I10)))</formula>
    </cfRule>
    <cfRule type="containsText" dxfId="2817" priority="833" operator="containsText" text="Muy Baja">
      <formula>NOT(ISERROR(SEARCH("Muy Baja",I10)))</formula>
    </cfRule>
    <cfRule type="containsText" dxfId="2816" priority="834" operator="containsText" text="Muy Baja">
      <formula>NOT(ISERROR(SEARCH("Muy Baja",I10)))</formula>
    </cfRule>
    <cfRule type="containsText" dxfId="2815" priority="835" operator="containsText" text="Muy Baja'Tabla probabilidad'!">
      <formula>NOT(ISERROR(SEARCH("Muy Baja'Tabla probabilidad'!",I10)))</formula>
    </cfRule>
    <cfRule type="containsText" dxfId="2814" priority="836" operator="containsText" text="Muy bajo">
      <formula>NOT(ISERROR(SEARCH("Muy bajo",I10)))</formula>
    </cfRule>
    <cfRule type="containsText" dxfId="2813" priority="845" operator="containsText" text="Alta">
      <formula>NOT(ISERROR(SEARCH("Alta",I10)))</formula>
    </cfRule>
    <cfRule type="containsText" dxfId="2812" priority="846" operator="containsText" text="Media">
      <formula>NOT(ISERROR(SEARCH("Media",I10)))</formula>
    </cfRule>
    <cfRule type="containsText" dxfId="2811" priority="847" operator="containsText" text="Baja">
      <formula>NOT(ISERROR(SEARCH("Baja",I10)))</formula>
    </cfRule>
    <cfRule type="containsText" dxfId="2810" priority="848" operator="containsText" text="Muy baja">
      <formula>NOT(ISERROR(SEARCH("Muy baja",I10)))</formula>
    </cfRule>
    <cfRule type="cellIs" dxfId="2809" priority="851" operator="between">
      <formula>1</formula>
      <formula>2</formula>
    </cfRule>
    <cfRule type="cellIs" dxfId="2808" priority="852" operator="between">
      <formula>0</formula>
      <formula>2</formula>
    </cfRule>
  </conditionalFormatting>
  <conditionalFormatting sqref="I10">
    <cfRule type="containsText" dxfId="2807" priority="701" operator="containsText" text="Muy Alta">
      <formula>NOT(ISERROR(SEARCH("Muy Alta",I10)))</formula>
    </cfRule>
  </conditionalFormatting>
  <conditionalFormatting sqref="L10 L15 L20 L25 L30 L35 L40 L45 L50 L55">
    <cfRule type="containsText" dxfId="2806" priority="692" operator="containsText" text="Catastrófico">
      <formula>NOT(ISERROR(SEARCH("Catastrófico",L10)))</formula>
    </cfRule>
    <cfRule type="containsText" dxfId="2805" priority="693" operator="containsText" text="Mayor">
      <formula>NOT(ISERROR(SEARCH("Mayor",L10)))</formula>
    </cfRule>
    <cfRule type="containsText" dxfId="2804" priority="694" operator="containsText" text="Alta">
      <formula>NOT(ISERROR(SEARCH("Alta",L10)))</formula>
    </cfRule>
    <cfRule type="containsText" dxfId="2803" priority="695" operator="containsText" text="Moderado">
      <formula>NOT(ISERROR(SEARCH("Moderado",L10)))</formula>
    </cfRule>
    <cfRule type="containsText" dxfId="2802" priority="696" operator="containsText" text="Menor">
      <formula>NOT(ISERROR(SEARCH("Menor",L10)))</formula>
    </cfRule>
    <cfRule type="containsText" dxfId="2801" priority="697" operator="containsText" text="Leve">
      <formula>NOT(ISERROR(SEARCH("Leve",L10)))</formula>
    </cfRule>
  </conditionalFormatting>
  <conditionalFormatting sqref="N10 N15 N20 N25">
    <cfRule type="containsText" dxfId="2800" priority="687" operator="containsText" text="Extremo">
      <formula>NOT(ISERROR(SEARCH("Extremo",N10)))</formula>
    </cfRule>
    <cfRule type="containsText" dxfId="2799" priority="688" operator="containsText" text="Alto">
      <formula>NOT(ISERROR(SEARCH("Alto",N10)))</formula>
    </cfRule>
    <cfRule type="containsText" dxfId="2798" priority="689" operator="containsText" text="Bajo">
      <formula>NOT(ISERROR(SEARCH("Bajo",N10)))</formula>
    </cfRule>
    <cfRule type="containsText" dxfId="2797" priority="690" operator="containsText" text="Moderado">
      <formula>NOT(ISERROR(SEARCH("Moderado",N10)))</formula>
    </cfRule>
    <cfRule type="containsText" dxfId="2796" priority="691" operator="containsText" text="Extremo">
      <formula>NOT(ISERROR(SEARCH("Extremo",N10)))</formula>
    </cfRule>
  </conditionalFormatting>
  <conditionalFormatting sqref="M10 M15 M20 M25 M30 M35 M40 M45 M50 M55">
    <cfRule type="containsText" dxfId="2795" priority="681" operator="containsText" text="Catastrófico">
      <formula>NOT(ISERROR(SEARCH("Catastrófico",M10)))</formula>
    </cfRule>
    <cfRule type="containsText" dxfId="2794" priority="682" operator="containsText" text="Mayor">
      <formula>NOT(ISERROR(SEARCH("Mayor",M10)))</formula>
    </cfRule>
    <cfRule type="containsText" dxfId="2793" priority="683" operator="containsText" text="Alta">
      <formula>NOT(ISERROR(SEARCH("Alta",M10)))</formula>
    </cfRule>
    <cfRule type="containsText" dxfId="2792" priority="684" operator="containsText" text="Moderado">
      <formula>NOT(ISERROR(SEARCH("Moderado",M10)))</formula>
    </cfRule>
    <cfRule type="containsText" dxfId="2791" priority="685" operator="containsText" text="Menor">
      <formula>NOT(ISERROR(SEARCH("Menor",M10)))</formula>
    </cfRule>
    <cfRule type="containsText" dxfId="2790" priority="686" operator="containsText" text="Leve">
      <formula>NOT(ISERROR(SEARCH("Leve",M10)))</formula>
    </cfRule>
  </conditionalFormatting>
  <conditionalFormatting sqref="Y10:Y14">
    <cfRule type="containsText" dxfId="2789" priority="615" operator="containsText" text="Muy Alta">
      <formula>NOT(ISERROR(SEARCH("Muy Alta",Y10)))</formula>
    </cfRule>
    <cfRule type="containsText" dxfId="2788" priority="616" operator="containsText" text="Alta">
      <formula>NOT(ISERROR(SEARCH("Alta",Y10)))</formula>
    </cfRule>
    <cfRule type="containsText" dxfId="2787" priority="617" operator="containsText" text="Media">
      <formula>NOT(ISERROR(SEARCH("Media",Y10)))</formula>
    </cfRule>
    <cfRule type="containsText" dxfId="2786" priority="618" operator="containsText" text="Muy Baja">
      <formula>NOT(ISERROR(SEARCH("Muy Baja",Y10)))</formula>
    </cfRule>
    <cfRule type="containsText" dxfId="2785" priority="619" operator="containsText" text="Baja">
      <formula>NOT(ISERROR(SEARCH("Baja",Y10)))</formula>
    </cfRule>
    <cfRule type="containsText" dxfId="2784" priority="620" operator="containsText" text="Muy Baja">
      <formula>NOT(ISERROR(SEARCH("Muy Baja",Y10)))</formula>
    </cfRule>
  </conditionalFormatting>
  <conditionalFormatting sqref="AC10:AC14">
    <cfRule type="containsText" dxfId="2783" priority="610" operator="containsText" text="Catastrófico">
      <formula>NOT(ISERROR(SEARCH("Catastrófico",AC10)))</formula>
    </cfRule>
    <cfRule type="containsText" dxfId="2782" priority="611" operator="containsText" text="Mayor">
      <formula>NOT(ISERROR(SEARCH("Mayor",AC10)))</formula>
    </cfRule>
    <cfRule type="containsText" dxfId="2781" priority="612" operator="containsText" text="Moderado">
      <formula>NOT(ISERROR(SEARCH("Moderado",AC10)))</formula>
    </cfRule>
    <cfRule type="containsText" dxfId="2780" priority="613" operator="containsText" text="Menor">
      <formula>NOT(ISERROR(SEARCH("Menor",AC10)))</formula>
    </cfRule>
    <cfRule type="containsText" dxfId="2779" priority="614" operator="containsText" text="Leve">
      <formula>NOT(ISERROR(SEARCH("Leve",AC10)))</formula>
    </cfRule>
  </conditionalFormatting>
  <conditionalFormatting sqref="AG10">
    <cfRule type="containsText" dxfId="2778" priority="601" operator="containsText" text="Extremo">
      <formula>NOT(ISERROR(SEARCH("Extremo",AG10)))</formula>
    </cfRule>
    <cfRule type="containsText" dxfId="2777" priority="602" operator="containsText" text="Alto">
      <formula>NOT(ISERROR(SEARCH("Alto",AG10)))</formula>
    </cfRule>
    <cfRule type="containsText" dxfId="2776" priority="603" operator="containsText" text="Moderado">
      <formula>NOT(ISERROR(SEARCH("Moderado",AG10)))</formula>
    </cfRule>
    <cfRule type="containsText" dxfId="2775" priority="604" operator="containsText" text="Menor">
      <formula>NOT(ISERROR(SEARCH("Menor",AG10)))</formula>
    </cfRule>
    <cfRule type="containsText" dxfId="2774" priority="605" operator="containsText" text="Bajo">
      <formula>NOT(ISERROR(SEARCH("Bajo",AG10)))</formula>
    </cfRule>
    <cfRule type="containsText" dxfId="2773" priority="606" operator="containsText" text="Moderado">
      <formula>NOT(ISERROR(SEARCH("Moderado",AG10)))</formula>
    </cfRule>
    <cfRule type="containsText" dxfId="2772" priority="607" operator="containsText" text="Extremo">
      <formula>NOT(ISERROR(SEARCH("Extremo",AG10)))</formula>
    </cfRule>
    <cfRule type="containsText" dxfId="2771" priority="608" operator="containsText" text="Baja">
      <formula>NOT(ISERROR(SEARCH("Baja",AG10)))</formula>
    </cfRule>
    <cfRule type="containsText" dxfId="2770" priority="609" operator="containsText" text="Alto">
      <formula>NOT(ISERROR(SEARCH("Alto",AG10)))</formula>
    </cfRule>
  </conditionalFormatting>
  <conditionalFormatting sqref="AA10:AA59">
    <cfRule type="containsText" dxfId="2769" priority="1" operator="containsText" text="Muy Baja">
      <formula>NOT(ISERROR(SEARCH("Muy Baja",AA10)))</formula>
    </cfRule>
    <cfRule type="containsText" dxfId="2768" priority="590" operator="containsText" text="Muy Alta">
      <formula>NOT(ISERROR(SEARCH("Muy Alta",AA10)))</formula>
    </cfRule>
    <cfRule type="containsText" dxfId="2767" priority="591" operator="containsText" text="Alta">
      <formula>NOT(ISERROR(SEARCH("Alta",AA10)))</formula>
    </cfRule>
    <cfRule type="containsText" dxfId="2766" priority="592" operator="containsText" text="Media">
      <formula>NOT(ISERROR(SEARCH("Media",AA10)))</formula>
    </cfRule>
    <cfRule type="containsText" dxfId="2765" priority="593" operator="containsText" text="Baja">
      <formula>NOT(ISERROR(SEARCH("Baja",AA10)))</formula>
    </cfRule>
    <cfRule type="containsText" dxfId="2764" priority="594" operator="containsText" text="Muy Baja">
      <formula>NOT(ISERROR(SEARCH("Muy Baja",AA10)))</formula>
    </cfRule>
  </conditionalFormatting>
  <conditionalFormatting sqref="AE10:AE14">
    <cfRule type="containsText" dxfId="2763" priority="585" operator="containsText" text="Catastrófico">
      <formula>NOT(ISERROR(SEARCH("Catastrófico",AE10)))</formula>
    </cfRule>
    <cfRule type="containsText" dxfId="2762" priority="586" operator="containsText" text="Moderado">
      <formula>NOT(ISERROR(SEARCH("Moderado",AE10)))</formula>
    </cfRule>
    <cfRule type="containsText" dxfId="2761" priority="587" operator="containsText" text="Menor">
      <formula>NOT(ISERROR(SEARCH("Menor",AE10)))</formula>
    </cfRule>
    <cfRule type="containsText" dxfId="2760" priority="588" operator="containsText" text="Leve">
      <formula>NOT(ISERROR(SEARCH("Leve",AE10)))</formula>
    </cfRule>
    <cfRule type="containsText" dxfId="2759" priority="589" operator="containsText" text="Mayor">
      <formula>NOT(ISERROR(SEARCH("Mayor",AE10)))</formula>
    </cfRule>
  </conditionalFormatting>
  <conditionalFormatting sqref="I15 I20 I25">
    <cfRule type="containsText" dxfId="2758" priority="562" operator="containsText" text="Muy Baja">
      <formula>NOT(ISERROR(SEARCH("Muy Baja",I15)))</formula>
    </cfRule>
    <cfRule type="containsText" dxfId="2757" priority="563" operator="containsText" text="Baja">
      <formula>NOT(ISERROR(SEARCH("Baja",I15)))</formula>
    </cfRule>
    <cfRule type="containsText" dxfId="2756" priority="565" operator="containsText" text="Muy Alta">
      <formula>NOT(ISERROR(SEARCH("Muy Alta",I15)))</formula>
    </cfRule>
    <cfRule type="containsText" dxfId="2755" priority="566" operator="containsText" text="Alta">
      <formula>NOT(ISERROR(SEARCH("Alta",I15)))</formula>
    </cfRule>
    <cfRule type="containsText" dxfId="2754" priority="567" operator="containsText" text="Media">
      <formula>NOT(ISERROR(SEARCH("Media",I15)))</formula>
    </cfRule>
    <cfRule type="containsText" dxfId="2753" priority="568" operator="containsText" text="Media">
      <formula>NOT(ISERROR(SEARCH("Media",I15)))</formula>
    </cfRule>
    <cfRule type="containsText" dxfId="2752" priority="569" operator="containsText" text="Media">
      <formula>NOT(ISERROR(SEARCH("Media",I15)))</formula>
    </cfRule>
    <cfRule type="containsText" dxfId="2751" priority="570" operator="containsText" text="Muy Baja">
      <formula>NOT(ISERROR(SEARCH("Muy Baja",I15)))</formula>
    </cfRule>
    <cfRule type="containsText" dxfId="2750" priority="571" operator="containsText" text="Baja">
      <formula>NOT(ISERROR(SEARCH("Baja",I15)))</formula>
    </cfRule>
    <cfRule type="containsText" dxfId="2749" priority="572" operator="containsText" text="Muy Baja">
      <formula>NOT(ISERROR(SEARCH("Muy Baja",I15)))</formula>
    </cfRule>
    <cfRule type="containsText" dxfId="2748" priority="573" operator="containsText" text="Muy Baja">
      <formula>NOT(ISERROR(SEARCH("Muy Baja",I15)))</formula>
    </cfRule>
    <cfRule type="containsText" dxfId="2747" priority="574" operator="containsText" text="Muy Baja">
      <formula>NOT(ISERROR(SEARCH("Muy Baja",I15)))</formula>
    </cfRule>
    <cfRule type="containsText" dxfId="2746" priority="575" operator="containsText" text="Muy Baja'Tabla probabilidad'!">
      <formula>NOT(ISERROR(SEARCH("Muy Baja'Tabla probabilidad'!",I15)))</formula>
    </cfRule>
    <cfRule type="containsText" dxfId="2745" priority="576" operator="containsText" text="Muy bajo">
      <formula>NOT(ISERROR(SEARCH("Muy bajo",I15)))</formula>
    </cfRule>
    <cfRule type="containsText" dxfId="2744" priority="577" operator="containsText" text="Alta">
      <formula>NOT(ISERROR(SEARCH("Alta",I15)))</formula>
    </cfRule>
    <cfRule type="containsText" dxfId="2743" priority="578" operator="containsText" text="Media">
      <formula>NOT(ISERROR(SEARCH("Media",I15)))</formula>
    </cfRule>
    <cfRule type="containsText" dxfId="2742" priority="579" operator="containsText" text="Baja">
      <formula>NOT(ISERROR(SEARCH("Baja",I15)))</formula>
    </cfRule>
    <cfRule type="containsText" dxfId="2741" priority="580" operator="containsText" text="Muy baja">
      <formula>NOT(ISERROR(SEARCH("Muy baja",I15)))</formula>
    </cfRule>
    <cfRule type="cellIs" dxfId="2740" priority="583" operator="between">
      <formula>1</formula>
      <formula>2</formula>
    </cfRule>
    <cfRule type="cellIs" dxfId="2739" priority="584" operator="between">
      <formula>0</formula>
      <formula>2</formula>
    </cfRule>
  </conditionalFormatting>
  <conditionalFormatting sqref="I15 I20 I25">
    <cfRule type="containsText" dxfId="2738" priority="564" operator="containsText" text="Muy Alta">
      <formula>NOT(ISERROR(SEARCH("Muy Alta",I15)))</formula>
    </cfRule>
  </conditionalFormatting>
  <conditionalFormatting sqref="Y15:Y19">
    <cfRule type="containsText" dxfId="2737" priority="556" operator="containsText" text="Muy Alta">
      <formula>NOT(ISERROR(SEARCH("Muy Alta",Y15)))</formula>
    </cfRule>
    <cfRule type="containsText" dxfId="2736" priority="557" operator="containsText" text="Alta">
      <formula>NOT(ISERROR(SEARCH("Alta",Y15)))</formula>
    </cfRule>
    <cfRule type="containsText" dxfId="2735" priority="558" operator="containsText" text="Media">
      <formula>NOT(ISERROR(SEARCH("Media",Y15)))</formula>
    </cfRule>
    <cfRule type="containsText" dxfId="2734" priority="559" operator="containsText" text="Muy Baja">
      <formula>NOT(ISERROR(SEARCH("Muy Baja",Y15)))</formula>
    </cfRule>
    <cfRule type="containsText" dxfId="2733" priority="560" operator="containsText" text="Baja">
      <formula>NOT(ISERROR(SEARCH("Baja",Y15)))</formula>
    </cfRule>
    <cfRule type="containsText" dxfId="2732" priority="561" operator="containsText" text="Muy Baja">
      <formula>NOT(ISERROR(SEARCH("Muy Baja",Y15)))</formula>
    </cfRule>
  </conditionalFormatting>
  <conditionalFormatting sqref="AC15:AC19">
    <cfRule type="containsText" dxfId="2731" priority="551" operator="containsText" text="Catastrófico">
      <formula>NOT(ISERROR(SEARCH("Catastrófico",AC15)))</formula>
    </cfRule>
    <cfRule type="containsText" dxfId="2730" priority="552" operator="containsText" text="Mayor">
      <formula>NOT(ISERROR(SEARCH("Mayor",AC15)))</formula>
    </cfRule>
    <cfRule type="containsText" dxfId="2729" priority="553" operator="containsText" text="Moderado">
      <formula>NOT(ISERROR(SEARCH("Moderado",AC15)))</formula>
    </cfRule>
    <cfRule type="containsText" dxfId="2728" priority="554" operator="containsText" text="Menor">
      <formula>NOT(ISERROR(SEARCH("Menor",AC15)))</formula>
    </cfRule>
    <cfRule type="containsText" dxfId="2727" priority="555" operator="containsText" text="Leve">
      <formula>NOT(ISERROR(SEARCH("Leve",AC15)))</formula>
    </cfRule>
  </conditionalFormatting>
  <conditionalFormatting sqref="AG15">
    <cfRule type="containsText" dxfId="2726" priority="542" operator="containsText" text="Extremo">
      <formula>NOT(ISERROR(SEARCH("Extremo",AG15)))</formula>
    </cfRule>
    <cfRule type="containsText" dxfId="2725" priority="543" operator="containsText" text="Alto">
      <formula>NOT(ISERROR(SEARCH("Alto",AG15)))</formula>
    </cfRule>
    <cfRule type="containsText" dxfId="2724" priority="544" operator="containsText" text="Moderado">
      <formula>NOT(ISERROR(SEARCH("Moderado",AG15)))</formula>
    </cfRule>
    <cfRule type="containsText" dxfId="2723" priority="545" operator="containsText" text="Menor">
      <formula>NOT(ISERROR(SEARCH("Menor",AG15)))</formula>
    </cfRule>
    <cfRule type="containsText" dxfId="2722" priority="546" operator="containsText" text="Bajo">
      <formula>NOT(ISERROR(SEARCH("Bajo",AG15)))</formula>
    </cfRule>
    <cfRule type="containsText" dxfId="2721" priority="547" operator="containsText" text="Moderado">
      <formula>NOT(ISERROR(SEARCH("Moderado",AG15)))</formula>
    </cfRule>
    <cfRule type="containsText" dxfId="2720" priority="548" operator="containsText" text="Extremo">
      <formula>NOT(ISERROR(SEARCH("Extremo",AG15)))</formula>
    </cfRule>
    <cfRule type="containsText" dxfId="2719" priority="549" operator="containsText" text="Baja">
      <formula>NOT(ISERROR(SEARCH("Baja",AG15)))</formula>
    </cfRule>
    <cfRule type="containsText" dxfId="2718" priority="550" operator="containsText" text="Alto">
      <formula>NOT(ISERROR(SEARCH("Alto",AG15)))</formula>
    </cfRule>
  </conditionalFormatting>
  <conditionalFormatting sqref="AE15:AE19">
    <cfRule type="containsText" dxfId="2717" priority="532" operator="containsText" text="Catastrófico">
      <formula>NOT(ISERROR(SEARCH("Catastrófico",AE15)))</formula>
    </cfRule>
    <cfRule type="containsText" dxfId="2716" priority="533" operator="containsText" text="Moderado">
      <formula>NOT(ISERROR(SEARCH("Moderado",AE15)))</formula>
    </cfRule>
    <cfRule type="containsText" dxfId="2715" priority="534" operator="containsText" text="Menor">
      <formula>NOT(ISERROR(SEARCH("Menor",AE15)))</formula>
    </cfRule>
    <cfRule type="containsText" dxfId="2714" priority="535" operator="containsText" text="Leve">
      <formula>NOT(ISERROR(SEARCH("Leve",AE15)))</formula>
    </cfRule>
    <cfRule type="containsText" dxfId="2713" priority="536" operator="containsText" text="Mayor">
      <formula>NOT(ISERROR(SEARCH("Mayor",AE15)))</formula>
    </cfRule>
  </conditionalFormatting>
  <conditionalFormatting sqref="Y20:Y24">
    <cfRule type="containsText" dxfId="2712" priority="526" operator="containsText" text="Muy Alta">
      <formula>NOT(ISERROR(SEARCH("Muy Alta",Y20)))</formula>
    </cfRule>
    <cfRule type="containsText" dxfId="2711" priority="527" operator="containsText" text="Alta">
      <formula>NOT(ISERROR(SEARCH("Alta",Y20)))</formula>
    </cfRule>
    <cfRule type="containsText" dxfId="2710" priority="528" operator="containsText" text="Media">
      <formula>NOT(ISERROR(SEARCH("Media",Y20)))</formula>
    </cfRule>
    <cfRule type="containsText" dxfId="2709" priority="529" operator="containsText" text="Muy Baja">
      <formula>NOT(ISERROR(SEARCH("Muy Baja",Y20)))</formula>
    </cfRule>
    <cfRule type="containsText" dxfId="2708" priority="530" operator="containsText" text="Baja">
      <formula>NOT(ISERROR(SEARCH("Baja",Y20)))</formula>
    </cfRule>
    <cfRule type="containsText" dxfId="2707" priority="531" operator="containsText" text="Muy Baja">
      <formula>NOT(ISERROR(SEARCH("Muy Baja",Y20)))</formula>
    </cfRule>
  </conditionalFormatting>
  <conditionalFormatting sqref="AC20:AC24">
    <cfRule type="containsText" dxfId="2706" priority="521" operator="containsText" text="Catastrófico">
      <formula>NOT(ISERROR(SEARCH("Catastrófico",AC20)))</formula>
    </cfRule>
    <cfRule type="containsText" dxfId="2705" priority="522" operator="containsText" text="Mayor">
      <formula>NOT(ISERROR(SEARCH("Mayor",AC20)))</formula>
    </cfRule>
    <cfRule type="containsText" dxfId="2704" priority="523" operator="containsText" text="Moderado">
      <formula>NOT(ISERROR(SEARCH("Moderado",AC20)))</formula>
    </cfRule>
    <cfRule type="containsText" dxfId="2703" priority="524" operator="containsText" text="Menor">
      <formula>NOT(ISERROR(SEARCH("Menor",AC20)))</formula>
    </cfRule>
    <cfRule type="containsText" dxfId="2702" priority="525" operator="containsText" text="Leve">
      <formula>NOT(ISERROR(SEARCH("Leve",AC20)))</formula>
    </cfRule>
  </conditionalFormatting>
  <conditionalFormatting sqref="AG20">
    <cfRule type="containsText" dxfId="2701" priority="512" operator="containsText" text="Extremo">
      <formula>NOT(ISERROR(SEARCH("Extremo",AG20)))</formula>
    </cfRule>
    <cfRule type="containsText" dxfId="2700" priority="513" operator="containsText" text="Alto">
      <formula>NOT(ISERROR(SEARCH("Alto",AG20)))</formula>
    </cfRule>
    <cfRule type="containsText" dxfId="2699" priority="514" operator="containsText" text="Moderado">
      <formula>NOT(ISERROR(SEARCH("Moderado",AG20)))</formula>
    </cfRule>
    <cfRule type="containsText" dxfId="2698" priority="515" operator="containsText" text="Menor">
      <formula>NOT(ISERROR(SEARCH("Menor",AG20)))</formula>
    </cfRule>
    <cfRule type="containsText" dxfId="2697" priority="516" operator="containsText" text="Bajo">
      <formula>NOT(ISERROR(SEARCH("Bajo",AG20)))</formula>
    </cfRule>
    <cfRule type="containsText" dxfId="2696" priority="517" operator="containsText" text="Moderado">
      <formula>NOT(ISERROR(SEARCH("Moderado",AG20)))</formula>
    </cfRule>
    <cfRule type="containsText" dxfId="2695" priority="518" operator="containsText" text="Extremo">
      <formula>NOT(ISERROR(SEARCH("Extremo",AG20)))</formula>
    </cfRule>
    <cfRule type="containsText" dxfId="2694" priority="519" operator="containsText" text="Baja">
      <formula>NOT(ISERROR(SEARCH("Baja",AG20)))</formula>
    </cfRule>
    <cfRule type="containsText" dxfId="2693" priority="520" operator="containsText" text="Alto">
      <formula>NOT(ISERROR(SEARCH("Alto",AG20)))</formula>
    </cfRule>
  </conditionalFormatting>
  <conditionalFormatting sqref="AE20:AE24">
    <cfRule type="containsText" dxfId="2692" priority="502" operator="containsText" text="Catastrófico">
      <formula>NOT(ISERROR(SEARCH("Catastrófico",AE20)))</formula>
    </cfRule>
    <cfRule type="containsText" dxfId="2691" priority="503" operator="containsText" text="Moderado">
      <formula>NOT(ISERROR(SEARCH("Moderado",AE20)))</formula>
    </cfRule>
    <cfRule type="containsText" dxfId="2690" priority="504" operator="containsText" text="Menor">
      <formula>NOT(ISERROR(SEARCH("Menor",AE20)))</formula>
    </cfRule>
    <cfRule type="containsText" dxfId="2689" priority="505" operator="containsText" text="Leve">
      <formula>NOT(ISERROR(SEARCH("Leve",AE20)))</formula>
    </cfRule>
    <cfRule type="containsText" dxfId="2688" priority="506" operator="containsText" text="Mayor">
      <formula>NOT(ISERROR(SEARCH("Mayor",AE20)))</formula>
    </cfRule>
  </conditionalFormatting>
  <conditionalFormatting sqref="Y25:Y29">
    <cfRule type="containsText" dxfId="2687" priority="466" operator="containsText" text="Muy Alta">
      <formula>NOT(ISERROR(SEARCH("Muy Alta",Y25)))</formula>
    </cfRule>
    <cfRule type="containsText" dxfId="2686" priority="467" operator="containsText" text="Alta">
      <formula>NOT(ISERROR(SEARCH("Alta",Y25)))</formula>
    </cfRule>
    <cfRule type="containsText" dxfId="2685" priority="468" operator="containsText" text="Media">
      <formula>NOT(ISERROR(SEARCH("Media",Y25)))</formula>
    </cfRule>
    <cfRule type="containsText" dxfId="2684" priority="469" operator="containsText" text="Muy Baja">
      <formula>NOT(ISERROR(SEARCH("Muy Baja",Y25)))</formula>
    </cfRule>
    <cfRule type="containsText" dxfId="2683" priority="470" operator="containsText" text="Baja">
      <formula>NOT(ISERROR(SEARCH("Baja",Y25)))</formula>
    </cfRule>
    <cfRule type="containsText" dxfId="2682" priority="471" operator="containsText" text="Muy Baja">
      <formula>NOT(ISERROR(SEARCH("Muy Baja",Y25)))</formula>
    </cfRule>
  </conditionalFormatting>
  <conditionalFormatting sqref="AC25:AC29">
    <cfRule type="containsText" dxfId="2681" priority="461" operator="containsText" text="Catastrófico">
      <formula>NOT(ISERROR(SEARCH("Catastrófico",AC25)))</formula>
    </cfRule>
    <cfRule type="containsText" dxfId="2680" priority="462" operator="containsText" text="Mayor">
      <formula>NOT(ISERROR(SEARCH("Mayor",AC25)))</formula>
    </cfRule>
    <cfRule type="containsText" dxfId="2679" priority="463" operator="containsText" text="Moderado">
      <formula>NOT(ISERROR(SEARCH("Moderado",AC25)))</formula>
    </cfRule>
    <cfRule type="containsText" dxfId="2678" priority="464" operator="containsText" text="Menor">
      <formula>NOT(ISERROR(SEARCH("Menor",AC25)))</formula>
    </cfRule>
    <cfRule type="containsText" dxfId="2677" priority="465" operator="containsText" text="Leve">
      <formula>NOT(ISERROR(SEARCH("Leve",AC25)))</formula>
    </cfRule>
  </conditionalFormatting>
  <conditionalFormatting sqref="AG25">
    <cfRule type="containsText" dxfId="2676" priority="452" operator="containsText" text="Extremo">
      <formula>NOT(ISERROR(SEARCH("Extremo",AG25)))</formula>
    </cfRule>
    <cfRule type="containsText" dxfId="2675" priority="453" operator="containsText" text="Alto">
      <formula>NOT(ISERROR(SEARCH("Alto",AG25)))</formula>
    </cfRule>
    <cfRule type="containsText" dxfId="2674" priority="454" operator="containsText" text="Moderado">
      <formula>NOT(ISERROR(SEARCH("Moderado",AG25)))</formula>
    </cfRule>
    <cfRule type="containsText" dxfId="2673" priority="455" operator="containsText" text="Menor">
      <formula>NOT(ISERROR(SEARCH("Menor",AG25)))</formula>
    </cfRule>
    <cfRule type="containsText" dxfId="2672" priority="456" operator="containsText" text="Bajo">
      <formula>NOT(ISERROR(SEARCH("Bajo",AG25)))</formula>
    </cfRule>
    <cfRule type="containsText" dxfId="2671" priority="457" operator="containsText" text="Moderado">
      <formula>NOT(ISERROR(SEARCH("Moderado",AG25)))</formula>
    </cfRule>
    <cfRule type="containsText" dxfId="2670" priority="458" operator="containsText" text="Extremo">
      <formula>NOT(ISERROR(SEARCH("Extremo",AG25)))</formula>
    </cfRule>
    <cfRule type="containsText" dxfId="2669" priority="459" operator="containsText" text="Baja">
      <formula>NOT(ISERROR(SEARCH("Baja",AG25)))</formula>
    </cfRule>
    <cfRule type="containsText" dxfId="2668" priority="460" operator="containsText" text="Alto">
      <formula>NOT(ISERROR(SEARCH("Alto",AG25)))</formula>
    </cfRule>
  </conditionalFormatting>
  <conditionalFormatting sqref="AE25:AE29">
    <cfRule type="containsText" dxfId="2667" priority="442" operator="containsText" text="Catastrófico">
      <formula>NOT(ISERROR(SEARCH("Catastrófico",AE25)))</formula>
    </cfRule>
    <cfRule type="containsText" dxfId="2666" priority="443" operator="containsText" text="Moderado">
      <formula>NOT(ISERROR(SEARCH("Moderado",AE25)))</formula>
    </cfRule>
    <cfRule type="containsText" dxfId="2665" priority="444" operator="containsText" text="Menor">
      <formula>NOT(ISERROR(SEARCH("Menor",AE25)))</formula>
    </cfRule>
    <cfRule type="containsText" dxfId="2664" priority="445" operator="containsText" text="Leve">
      <formula>NOT(ISERROR(SEARCH("Leve",AE25)))</formula>
    </cfRule>
    <cfRule type="containsText" dxfId="2663" priority="446" operator="containsText" text="Mayor">
      <formula>NOT(ISERROR(SEARCH("Mayor",AE25)))</formula>
    </cfRule>
  </conditionalFormatting>
  <conditionalFormatting sqref="N30 N35">
    <cfRule type="containsText" dxfId="2662" priority="431" operator="containsText" text="Extremo">
      <formula>NOT(ISERROR(SEARCH("Extremo",N30)))</formula>
    </cfRule>
    <cfRule type="containsText" dxfId="2661" priority="432" operator="containsText" text="Alto">
      <formula>NOT(ISERROR(SEARCH("Alto",N30)))</formula>
    </cfRule>
    <cfRule type="containsText" dxfId="2660" priority="433" operator="containsText" text="Bajo">
      <formula>NOT(ISERROR(SEARCH("Bajo",N30)))</formula>
    </cfRule>
    <cfRule type="containsText" dxfId="2659" priority="434" operator="containsText" text="Moderado">
      <formula>NOT(ISERROR(SEARCH("Moderado",N30)))</formula>
    </cfRule>
    <cfRule type="containsText" dxfId="2658" priority="435" operator="containsText" text="Extremo">
      <formula>NOT(ISERROR(SEARCH("Extremo",N30)))</formula>
    </cfRule>
  </conditionalFormatting>
  <conditionalFormatting sqref="I30 I35 I40">
    <cfRule type="containsText" dxfId="2657" priority="402" operator="containsText" text="Muy Baja">
      <formula>NOT(ISERROR(SEARCH("Muy Baja",I30)))</formula>
    </cfRule>
    <cfRule type="containsText" dxfId="2656" priority="403" operator="containsText" text="Baja">
      <formula>NOT(ISERROR(SEARCH("Baja",I30)))</formula>
    </cfRule>
    <cfRule type="containsText" dxfId="2655" priority="405" operator="containsText" text="Muy Alta">
      <formula>NOT(ISERROR(SEARCH("Muy Alta",I30)))</formula>
    </cfRule>
    <cfRule type="containsText" dxfId="2654" priority="406" operator="containsText" text="Alta">
      <formula>NOT(ISERROR(SEARCH("Alta",I30)))</formula>
    </cfRule>
    <cfRule type="containsText" dxfId="2653" priority="407" operator="containsText" text="Media">
      <formula>NOT(ISERROR(SEARCH("Media",I30)))</formula>
    </cfRule>
    <cfRule type="containsText" dxfId="2652" priority="408" operator="containsText" text="Media">
      <formula>NOT(ISERROR(SEARCH("Media",I30)))</formula>
    </cfRule>
    <cfRule type="containsText" dxfId="2651" priority="409" operator="containsText" text="Media">
      <formula>NOT(ISERROR(SEARCH("Media",I30)))</formula>
    </cfRule>
    <cfRule type="containsText" dxfId="2650" priority="410" operator="containsText" text="Muy Baja">
      <formula>NOT(ISERROR(SEARCH("Muy Baja",I30)))</formula>
    </cfRule>
    <cfRule type="containsText" dxfId="2649" priority="411" operator="containsText" text="Baja">
      <formula>NOT(ISERROR(SEARCH("Baja",I30)))</formula>
    </cfRule>
    <cfRule type="containsText" dxfId="2648" priority="412" operator="containsText" text="Muy Baja">
      <formula>NOT(ISERROR(SEARCH("Muy Baja",I30)))</formula>
    </cfRule>
    <cfRule type="containsText" dxfId="2647" priority="413" operator="containsText" text="Muy Baja">
      <formula>NOT(ISERROR(SEARCH("Muy Baja",I30)))</formula>
    </cfRule>
    <cfRule type="containsText" dxfId="2646" priority="414" operator="containsText" text="Muy Baja">
      <formula>NOT(ISERROR(SEARCH("Muy Baja",I30)))</formula>
    </cfRule>
    <cfRule type="containsText" dxfId="2645" priority="415" operator="containsText" text="Muy Baja'Tabla probabilidad'!">
      <formula>NOT(ISERROR(SEARCH("Muy Baja'Tabla probabilidad'!",I30)))</formula>
    </cfRule>
    <cfRule type="containsText" dxfId="2644" priority="416" operator="containsText" text="Muy bajo">
      <formula>NOT(ISERROR(SEARCH("Muy bajo",I30)))</formula>
    </cfRule>
    <cfRule type="containsText" dxfId="2643" priority="417" operator="containsText" text="Alta">
      <formula>NOT(ISERROR(SEARCH("Alta",I30)))</formula>
    </cfRule>
    <cfRule type="containsText" dxfId="2642" priority="418" operator="containsText" text="Media">
      <formula>NOT(ISERROR(SEARCH("Media",I30)))</formula>
    </cfRule>
    <cfRule type="containsText" dxfId="2641" priority="419" operator="containsText" text="Baja">
      <formula>NOT(ISERROR(SEARCH("Baja",I30)))</formula>
    </cfRule>
    <cfRule type="containsText" dxfId="2640" priority="420" operator="containsText" text="Muy baja">
      <formula>NOT(ISERROR(SEARCH("Muy baja",I30)))</formula>
    </cfRule>
    <cfRule type="cellIs" dxfId="2639" priority="423" operator="between">
      <formula>1</formula>
      <formula>2</formula>
    </cfRule>
    <cfRule type="cellIs" dxfId="2638" priority="424" operator="between">
      <formula>0</formula>
      <formula>2</formula>
    </cfRule>
  </conditionalFormatting>
  <conditionalFormatting sqref="I30 I35 I40">
    <cfRule type="containsText" dxfId="2637" priority="404" operator="containsText" text="Muy Alta">
      <formula>NOT(ISERROR(SEARCH("Muy Alta",I30)))</formula>
    </cfRule>
  </conditionalFormatting>
  <conditionalFormatting sqref="Y30:Y34">
    <cfRule type="containsText" dxfId="2636" priority="396" operator="containsText" text="Muy Alta">
      <formula>NOT(ISERROR(SEARCH("Muy Alta",Y30)))</formula>
    </cfRule>
    <cfRule type="containsText" dxfId="2635" priority="397" operator="containsText" text="Alta">
      <formula>NOT(ISERROR(SEARCH("Alta",Y30)))</formula>
    </cfRule>
    <cfRule type="containsText" dxfId="2634" priority="398" operator="containsText" text="Media">
      <formula>NOT(ISERROR(SEARCH("Media",Y30)))</formula>
    </cfRule>
    <cfRule type="containsText" dxfId="2633" priority="399" operator="containsText" text="Muy Baja">
      <formula>NOT(ISERROR(SEARCH("Muy Baja",Y30)))</formula>
    </cfRule>
    <cfRule type="containsText" dxfId="2632" priority="400" operator="containsText" text="Baja">
      <formula>NOT(ISERROR(SEARCH("Baja",Y30)))</formula>
    </cfRule>
    <cfRule type="containsText" dxfId="2631" priority="401" operator="containsText" text="Muy Baja">
      <formula>NOT(ISERROR(SEARCH("Muy Baja",Y30)))</formula>
    </cfRule>
  </conditionalFormatting>
  <conditionalFormatting sqref="AC30:AC34">
    <cfRule type="containsText" dxfId="2630" priority="391" operator="containsText" text="Catastrófico">
      <formula>NOT(ISERROR(SEARCH("Catastrófico",AC30)))</formula>
    </cfRule>
    <cfRule type="containsText" dxfId="2629" priority="392" operator="containsText" text="Mayor">
      <formula>NOT(ISERROR(SEARCH("Mayor",AC30)))</formula>
    </cfRule>
    <cfRule type="containsText" dxfId="2628" priority="393" operator="containsText" text="Moderado">
      <formula>NOT(ISERROR(SEARCH("Moderado",AC30)))</formula>
    </cfRule>
    <cfRule type="containsText" dxfId="2627" priority="394" operator="containsText" text="Menor">
      <formula>NOT(ISERROR(SEARCH("Menor",AC30)))</formula>
    </cfRule>
    <cfRule type="containsText" dxfId="2626" priority="395" operator="containsText" text="Leve">
      <formula>NOT(ISERROR(SEARCH("Leve",AC30)))</formula>
    </cfRule>
  </conditionalFormatting>
  <conditionalFormatting sqref="AG30">
    <cfRule type="containsText" dxfId="2625" priority="382" operator="containsText" text="Extremo">
      <formula>NOT(ISERROR(SEARCH("Extremo",AG30)))</formula>
    </cfRule>
    <cfRule type="containsText" dxfId="2624" priority="383" operator="containsText" text="Alto">
      <formula>NOT(ISERROR(SEARCH("Alto",AG30)))</formula>
    </cfRule>
    <cfRule type="containsText" dxfId="2623" priority="384" operator="containsText" text="Moderado">
      <formula>NOT(ISERROR(SEARCH("Moderado",AG30)))</formula>
    </cfRule>
    <cfRule type="containsText" dxfId="2622" priority="385" operator="containsText" text="Menor">
      <formula>NOT(ISERROR(SEARCH("Menor",AG30)))</formula>
    </cfRule>
    <cfRule type="containsText" dxfId="2621" priority="386" operator="containsText" text="Bajo">
      <formula>NOT(ISERROR(SEARCH("Bajo",AG30)))</formula>
    </cfRule>
    <cfRule type="containsText" dxfId="2620" priority="387" operator="containsText" text="Moderado">
      <formula>NOT(ISERROR(SEARCH("Moderado",AG30)))</formula>
    </cfRule>
    <cfRule type="containsText" dxfId="2619" priority="388" operator="containsText" text="Extremo">
      <formula>NOT(ISERROR(SEARCH("Extremo",AG30)))</formula>
    </cfRule>
    <cfRule type="containsText" dxfId="2618" priority="389" operator="containsText" text="Baja">
      <formula>NOT(ISERROR(SEARCH("Baja",AG30)))</formula>
    </cfRule>
    <cfRule type="containsText" dxfId="2617" priority="390" operator="containsText" text="Alto">
      <formula>NOT(ISERROR(SEARCH("Alto",AG30)))</formula>
    </cfRule>
  </conditionalFormatting>
  <conditionalFormatting sqref="AE30:AE34">
    <cfRule type="containsText" dxfId="2616" priority="372" operator="containsText" text="Catastrófico">
      <formula>NOT(ISERROR(SEARCH("Catastrófico",AE30)))</formula>
    </cfRule>
    <cfRule type="containsText" dxfId="2615" priority="373" operator="containsText" text="Moderado">
      <formula>NOT(ISERROR(SEARCH("Moderado",AE30)))</formula>
    </cfRule>
    <cfRule type="containsText" dxfId="2614" priority="374" operator="containsText" text="Menor">
      <formula>NOT(ISERROR(SEARCH("Menor",AE30)))</formula>
    </cfRule>
    <cfRule type="containsText" dxfId="2613" priority="375" operator="containsText" text="Leve">
      <formula>NOT(ISERROR(SEARCH("Leve",AE30)))</formula>
    </cfRule>
    <cfRule type="containsText" dxfId="2612" priority="376" operator="containsText" text="Mayor">
      <formula>NOT(ISERROR(SEARCH("Mayor",AE30)))</formula>
    </cfRule>
  </conditionalFormatting>
  <conditionalFormatting sqref="Y35:Y39">
    <cfRule type="containsText" dxfId="2611" priority="306" operator="containsText" text="Muy Alta">
      <formula>NOT(ISERROR(SEARCH("Muy Alta",Y35)))</formula>
    </cfRule>
    <cfRule type="containsText" dxfId="2610" priority="307" operator="containsText" text="Alta">
      <formula>NOT(ISERROR(SEARCH("Alta",Y35)))</formula>
    </cfRule>
    <cfRule type="containsText" dxfId="2609" priority="308" operator="containsText" text="Media">
      <formula>NOT(ISERROR(SEARCH("Media",Y35)))</formula>
    </cfRule>
    <cfRule type="containsText" dxfId="2608" priority="309" operator="containsText" text="Muy Baja">
      <formula>NOT(ISERROR(SEARCH("Muy Baja",Y35)))</formula>
    </cfRule>
    <cfRule type="containsText" dxfId="2607" priority="310" operator="containsText" text="Baja">
      <formula>NOT(ISERROR(SEARCH("Baja",Y35)))</formula>
    </cfRule>
    <cfRule type="containsText" dxfId="2606" priority="311" operator="containsText" text="Muy Baja">
      <formula>NOT(ISERROR(SEARCH("Muy Baja",Y35)))</formula>
    </cfRule>
  </conditionalFormatting>
  <conditionalFormatting sqref="AC35:AC39">
    <cfRule type="containsText" dxfId="2605" priority="301" operator="containsText" text="Catastrófico">
      <formula>NOT(ISERROR(SEARCH("Catastrófico",AC35)))</formula>
    </cfRule>
    <cfRule type="containsText" dxfId="2604" priority="302" operator="containsText" text="Mayor">
      <formula>NOT(ISERROR(SEARCH("Mayor",AC35)))</formula>
    </cfRule>
    <cfRule type="containsText" dxfId="2603" priority="303" operator="containsText" text="Moderado">
      <formula>NOT(ISERROR(SEARCH("Moderado",AC35)))</formula>
    </cfRule>
    <cfRule type="containsText" dxfId="2602" priority="304" operator="containsText" text="Menor">
      <formula>NOT(ISERROR(SEARCH("Menor",AC35)))</formula>
    </cfRule>
    <cfRule type="containsText" dxfId="2601" priority="305" operator="containsText" text="Leve">
      <formula>NOT(ISERROR(SEARCH("Leve",AC35)))</formula>
    </cfRule>
  </conditionalFormatting>
  <conditionalFormatting sqref="AG35">
    <cfRule type="containsText" dxfId="2600" priority="292" operator="containsText" text="Extremo">
      <formula>NOT(ISERROR(SEARCH("Extremo",AG35)))</formula>
    </cfRule>
    <cfRule type="containsText" dxfId="2599" priority="293" operator="containsText" text="Alto">
      <formula>NOT(ISERROR(SEARCH("Alto",AG35)))</formula>
    </cfRule>
    <cfRule type="containsText" dxfId="2598" priority="294" operator="containsText" text="Moderado">
      <formula>NOT(ISERROR(SEARCH("Moderado",AG35)))</formula>
    </cfRule>
    <cfRule type="containsText" dxfId="2597" priority="295" operator="containsText" text="Menor">
      <formula>NOT(ISERROR(SEARCH("Menor",AG35)))</formula>
    </cfRule>
    <cfRule type="containsText" dxfId="2596" priority="296" operator="containsText" text="Bajo">
      <formula>NOT(ISERROR(SEARCH("Bajo",AG35)))</formula>
    </cfRule>
    <cfRule type="containsText" dxfId="2595" priority="297" operator="containsText" text="Moderado">
      <formula>NOT(ISERROR(SEARCH("Moderado",AG35)))</formula>
    </cfRule>
    <cfRule type="containsText" dxfId="2594" priority="298" operator="containsText" text="Extremo">
      <formula>NOT(ISERROR(SEARCH("Extremo",AG35)))</formula>
    </cfRule>
    <cfRule type="containsText" dxfId="2593" priority="299" operator="containsText" text="Baja">
      <formula>NOT(ISERROR(SEARCH("Baja",AG35)))</formula>
    </cfRule>
    <cfRule type="containsText" dxfId="2592" priority="300" operator="containsText" text="Alto">
      <formula>NOT(ISERROR(SEARCH("Alto",AG35)))</formula>
    </cfRule>
  </conditionalFormatting>
  <conditionalFormatting sqref="AE35:AE39">
    <cfRule type="containsText" dxfId="2591" priority="282" operator="containsText" text="Catastrófico">
      <formula>NOT(ISERROR(SEARCH("Catastrófico",AE35)))</formula>
    </cfRule>
    <cfRule type="containsText" dxfId="2590" priority="283" operator="containsText" text="Moderado">
      <formula>NOT(ISERROR(SEARCH("Moderado",AE35)))</formula>
    </cfRule>
    <cfRule type="containsText" dxfId="2589" priority="284" operator="containsText" text="Menor">
      <formula>NOT(ISERROR(SEARCH("Menor",AE35)))</formula>
    </cfRule>
    <cfRule type="containsText" dxfId="2588" priority="285" operator="containsText" text="Leve">
      <formula>NOT(ISERROR(SEARCH("Leve",AE35)))</formula>
    </cfRule>
    <cfRule type="containsText" dxfId="2587" priority="286" operator="containsText" text="Mayor">
      <formula>NOT(ISERROR(SEARCH("Mayor",AE35)))</formula>
    </cfRule>
  </conditionalFormatting>
  <conditionalFormatting sqref="N40">
    <cfRule type="containsText" dxfId="2586" priority="277" operator="containsText" text="Extremo">
      <formula>NOT(ISERROR(SEARCH("Extremo",N40)))</formula>
    </cfRule>
    <cfRule type="containsText" dxfId="2585" priority="278" operator="containsText" text="Alto">
      <formula>NOT(ISERROR(SEARCH("Alto",N40)))</formula>
    </cfRule>
    <cfRule type="containsText" dxfId="2584" priority="279" operator="containsText" text="Bajo">
      <formula>NOT(ISERROR(SEARCH("Bajo",N40)))</formula>
    </cfRule>
    <cfRule type="containsText" dxfId="2583" priority="280" operator="containsText" text="Moderado">
      <formula>NOT(ISERROR(SEARCH("Moderado",N40)))</formula>
    </cfRule>
    <cfRule type="containsText" dxfId="2582" priority="281" operator="containsText" text="Extremo">
      <formula>NOT(ISERROR(SEARCH("Extremo",N40)))</formula>
    </cfRule>
  </conditionalFormatting>
  <conditionalFormatting sqref="Y40:Y44">
    <cfRule type="containsText" dxfId="2581" priority="236" operator="containsText" text="Muy Alta">
      <formula>NOT(ISERROR(SEARCH("Muy Alta",Y40)))</formula>
    </cfRule>
    <cfRule type="containsText" dxfId="2580" priority="237" operator="containsText" text="Alta">
      <formula>NOT(ISERROR(SEARCH("Alta",Y40)))</formula>
    </cfRule>
    <cfRule type="containsText" dxfId="2579" priority="238" operator="containsText" text="Media">
      <formula>NOT(ISERROR(SEARCH("Media",Y40)))</formula>
    </cfRule>
    <cfRule type="containsText" dxfId="2578" priority="239" operator="containsText" text="Muy Baja">
      <formula>NOT(ISERROR(SEARCH("Muy Baja",Y40)))</formula>
    </cfRule>
    <cfRule type="containsText" dxfId="2577" priority="240" operator="containsText" text="Baja">
      <formula>NOT(ISERROR(SEARCH("Baja",Y40)))</formula>
    </cfRule>
    <cfRule type="containsText" dxfId="2576" priority="241" operator="containsText" text="Muy Baja">
      <formula>NOT(ISERROR(SEARCH("Muy Baja",Y40)))</formula>
    </cfRule>
  </conditionalFormatting>
  <conditionalFormatting sqref="AC40:AC44">
    <cfRule type="containsText" dxfId="2575" priority="231" operator="containsText" text="Catastrófico">
      <formula>NOT(ISERROR(SEARCH("Catastrófico",AC40)))</formula>
    </cfRule>
    <cfRule type="containsText" dxfId="2574" priority="232" operator="containsText" text="Mayor">
      <formula>NOT(ISERROR(SEARCH("Mayor",AC40)))</formula>
    </cfRule>
    <cfRule type="containsText" dxfId="2573" priority="233" operator="containsText" text="Moderado">
      <formula>NOT(ISERROR(SEARCH("Moderado",AC40)))</formula>
    </cfRule>
    <cfRule type="containsText" dxfId="2572" priority="234" operator="containsText" text="Menor">
      <formula>NOT(ISERROR(SEARCH("Menor",AC40)))</formula>
    </cfRule>
    <cfRule type="containsText" dxfId="2571" priority="235" operator="containsText" text="Leve">
      <formula>NOT(ISERROR(SEARCH("Leve",AC40)))</formula>
    </cfRule>
  </conditionalFormatting>
  <conditionalFormatting sqref="AG40">
    <cfRule type="containsText" dxfId="2570" priority="222" operator="containsText" text="Extremo">
      <formula>NOT(ISERROR(SEARCH("Extremo",AG40)))</formula>
    </cfRule>
    <cfRule type="containsText" dxfId="2569" priority="223" operator="containsText" text="Alto">
      <formula>NOT(ISERROR(SEARCH("Alto",AG40)))</formula>
    </cfRule>
    <cfRule type="containsText" dxfId="2568" priority="224" operator="containsText" text="Moderado">
      <formula>NOT(ISERROR(SEARCH("Moderado",AG40)))</formula>
    </cfRule>
    <cfRule type="containsText" dxfId="2567" priority="225" operator="containsText" text="Menor">
      <formula>NOT(ISERROR(SEARCH("Menor",AG40)))</formula>
    </cfRule>
    <cfRule type="containsText" dxfId="2566" priority="226" operator="containsText" text="Bajo">
      <formula>NOT(ISERROR(SEARCH("Bajo",AG40)))</formula>
    </cfRule>
    <cfRule type="containsText" dxfId="2565" priority="227" operator="containsText" text="Moderado">
      <formula>NOT(ISERROR(SEARCH("Moderado",AG40)))</formula>
    </cfRule>
    <cfRule type="containsText" dxfId="2564" priority="228" operator="containsText" text="Extremo">
      <formula>NOT(ISERROR(SEARCH("Extremo",AG40)))</formula>
    </cfRule>
    <cfRule type="containsText" dxfId="2563" priority="229" operator="containsText" text="Baja">
      <formula>NOT(ISERROR(SEARCH("Baja",AG40)))</formula>
    </cfRule>
    <cfRule type="containsText" dxfId="2562" priority="230" operator="containsText" text="Alto">
      <formula>NOT(ISERROR(SEARCH("Alto",AG40)))</formula>
    </cfRule>
  </conditionalFormatting>
  <conditionalFormatting sqref="AE40:AE44">
    <cfRule type="containsText" dxfId="2561" priority="212" operator="containsText" text="Catastrófico">
      <formula>NOT(ISERROR(SEARCH("Catastrófico",AE40)))</formula>
    </cfRule>
    <cfRule type="containsText" dxfId="2560" priority="213" operator="containsText" text="Moderado">
      <formula>NOT(ISERROR(SEARCH("Moderado",AE40)))</formula>
    </cfRule>
    <cfRule type="containsText" dxfId="2559" priority="214" operator="containsText" text="Menor">
      <formula>NOT(ISERROR(SEARCH("Menor",AE40)))</formula>
    </cfRule>
    <cfRule type="containsText" dxfId="2558" priority="215" operator="containsText" text="Leve">
      <formula>NOT(ISERROR(SEARCH("Leve",AE40)))</formula>
    </cfRule>
    <cfRule type="containsText" dxfId="2557" priority="216" operator="containsText" text="Mayor">
      <formula>NOT(ISERROR(SEARCH("Mayor",AE40)))</formula>
    </cfRule>
  </conditionalFormatting>
  <conditionalFormatting sqref="N45">
    <cfRule type="containsText" dxfId="2556" priority="207" operator="containsText" text="Extremo">
      <formula>NOT(ISERROR(SEARCH("Extremo",N45)))</formula>
    </cfRule>
    <cfRule type="containsText" dxfId="2555" priority="208" operator="containsText" text="Alto">
      <formula>NOT(ISERROR(SEARCH("Alto",N45)))</formula>
    </cfRule>
    <cfRule type="containsText" dxfId="2554" priority="209" operator="containsText" text="Bajo">
      <formula>NOT(ISERROR(SEARCH("Bajo",N45)))</formula>
    </cfRule>
    <cfRule type="containsText" dxfId="2553" priority="210" operator="containsText" text="Moderado">
      <formula>NOT(ISERROR(SEARCH("Moderado",N45)))</formula>
    </cfRule>
    <cfRule type="containsText" dxfId="2552" priority="211" operator="containsText" text="Extremo">
      <formula>NOT(ISERROR(SEARCH("Extremo",N45)))</formula>
    </cfRule>
  </conditionalFormatting>
  <conditionalFormatting sqref="I45">
    <cfRule type="containsText" dxfId="2551" priority="184" operator="containsText" text="Muy Baja">
      <formula>NOT(ISERROR(SEARCH("Muy Baja",I45)))</formula>
    </cfRule>
    <cfRule type="containsText" dxfId="2550" priority="185" operator="containsText" text="Baja">
      <formula>NOT(ISERROR(SEARCH("Baja",I45)))</formula>
    </cfRule>
    <cfRule type="containsText" dxfId="2549" priority="187" operator="containsText" text="Muy Alta">
      <formula>NOT(ISERROR(SEARCH("Muy Alta",I45)))</formula>
    </cfRule>
    <cfRule type="containsText" dxfId="2548" priority="188" operator="containsText" text="Alta">
      <formula>NOT(ISERROR(SEARCH("Alta",I45)))</formula>
    </cfRule>
    <cfRule type="containsText" dxfId="2547" priority="189" operator="containsText" text="Media">
      <formula>NOT(ISERROR(SEARCH("Media",I45)))</formula>
    </cfRule>
    <cfRule type="containsText" dxfId="2546" priority="190" operator="containsText" text="Media">
      <formula>NOT(ISERROR(SEARCH("Media",I45)))</formula>
    </cfRule>
    <cfRule type="containsText" dxfId="2545" priority="191" operator="containsText" text="Media">
      <formula>NOT(ISERROR(SEARCH("Media",I45)))</formula>
    </cfRule>
    <cfRule type="containsText" dxfId="2544" priority="192" operator="containsText" text="Muy Baja">
      <formula>NOT(ISERROR(SEARCH("Muy Baja",I45)))</formula>
    </cfRule>
    <cfRule type="containsText" dxfId="2543" priority="193" operator="containsText" text="Baja">
      <formula>NOT(ISERROR(SEARCH("Baja",I45)))</formula>
    </cfRule>
    <cfRule type="containsText" dxfId="2542" priority="194" operator="containsText" text="Muy Baja">
      <formula>NOT(ISERROR(SEARCH("Muy Baja",I45)))</formula>
    </cfRule>
    <cfRule type="containsText" dxfId="2541" priority="195" operator="containsText" text="Muy Baja">
      <formula>NOT(ISERROR(SEARCH("Muy Baja",I45)))</formula>
    </cfRule>
    <cfRule type="containsText" dxfId="2540" priority="196" operator="containsText" text="Muy Baja">
      <formula>NOT(ISERROR(SEARCH("Muy Baja",I45)))</formula>
    </cfRule>
    <cfRule type="containsText" dxfId="2539" priority="197" operator="containsText" text="Muy Baja'Tabla probabilidad'!">
      <formula>NOT(ISERROR(SEARCH("Muy Baja'Tabla probabilidad'!",I45)))</formula>
    </cfRule>
    <cfRule type="containsText" dxfId="2538" priority="198" operator="containsText" text="Muy bajo">
      <formula>NOT(ISERROR(SEARCH("Muy bajo",I45)))</formula>
    </cfRule>
    <cfRule type="containsText" dxfId="2537" priority="199" operator="containsText" text="Alta">
      <formula>NOT(ISERROR(SEARCH("Alta",I45)))</formula>
    </cfRule>
    <cfRule type="containsText" dxfId="2536" priority="200" operator="containsText" text="Media">
      <formula>NOT(ISERROR(SEARCH("Media",I45)))</formula>
    </cfRule>
    <cfRule type="containsText" dxfId="2535" priority="201" operator="containsText" text="Baja">
      <formula>NOT(ISERROR(SEARCH("Baja",I45)))</formula>
    </cfRule>
    <cfRule type="containsText" dxfId="2534" priority="202" operator="containsText" text="Muy baja">
      <formula>NOT(ISERROR(SEARCH("Muy baja",I45)))</formula>
    </cfRule>
    <cfRule type="cellIs" dxfId="2533" priority="205" operator="between">
      <formula>1</formula>
      <formula>2</formula>
    </cfRule>
    <cfRule type="cellIs" dxfId="2532" priority="206" operator="between">
      <formula>0</formula>
      <formula>2</formula>
    </cfRule>
  </conditionalFormatting>
  <conditionalFormatting sqref="I45">
    <cfRule type="containsText" dxfId="2531" priority="186" operator="containsText" text="Muy Alta">
      <formula>NOT(ISERROR(SEARCH("Muy Alta",I45)))</formula>
    </cfRule>
  </conditionalFormatting>
  <conditionalFormatting sqref="Y45:Y49">
    <cfRule type="containsText" dxfId="2530" priority="166" operator="containsText" text="Muy Alta">
      <formula>NOT(ISERROR(SEARCH("Muy Alta",Y45)))</formula>
    </cfRule>
    <cfRule type="containsText" dxfId="2529" priority="167" operator="containsText" text="Alta">
      <formula>NOT(ISERROR(SEARCH("Alta",Y45)))</formula>
    </cfRule>
    <cfRule type="containsText" dxfId="2528" priority="168" operator="containsText" text="Media">
      <formula>NOT(ISERROR(SEARCH("Media",Y45)))</formula>
    </cfRule>
    <cfRule type="containsText" dxfId="2527" priority="169" operator="containsText" text="Muy Baja">
      <formula>NOT(ISERROR(SEARCH("Muy Baja",Y45)))</formula>
    </cfRule>
    <cfRule type="containsText" dxfId="2526" priority="170" operator="containsText" text="Baja">
      <formula>NOT(ISERROR(SEARCH("Baja",Y45)))</formula>
    </cfRule>
    <cfRule type="containsText" dxfId="2525" priority="171" operator="containsText" text="Muy Baja">
      <formula>NOT(ISERROR(SEARCH("Muy Baja",Y45)))</formula>
    </cfRule>
  </conditionalFormatting>
  <conditionalFormatting sqref="AC45:AC49">
    <cfRule type="containsText" dxfId="2524" priority="161" operator="containsText" text="Catastrófico">
      <formula>NOT(ISERROR(SEARCH("Catastrófico",AC45)))</formula>
    </cfRule>
    <cfRule type="containsText" dxfId="2523" priority="162" operator="containsText" text="Mayor">
      <formula>NOT(ISERROR(SEARCH("Mayor",AC45)))</formula>
    </cfRule>
    <cfRule type="containsText" dxfId="2522" priority="163" operator="containsText" text="Moderado">
      <formula>NOT(ISERROR(SEARCH("Moderado",AC45)))</formula>
    </cfRule>
    <cfRule type="containsText" dxfId="2521" priority="164" operator="containsText" text="Menor">
      <formula>NOT(ISERROR(SEARCH("Menor",AC45)))</formula>
    </cfRule>
    <cfRule type="containsText" dxfId="2520" priority="165" operator="containsText" text="Leve">
      <formula>NOT(ISERROR(SEARCH("Leve",AC45)))</formula>
    </cfRule>
  </conditionalFormatting>
  <conditionalFormatting sqref="AG45">
    <cfRule type="containsText" dxfId="2519" priority="152" operator="containsText" text="Extremo">
      <formula>NOT(ISERROR(SEARCH("Extremo",AG45)))</formula>
    </cfRule>
    <cfRule type="containsText" dxfId="2518" priority="153" operator="containsText" text="Alto">
      <formula>NOT(ISERROR(SEARCH("Alto",AG45)))</formula>
    </cfRule>
    <cfRule type="containsText" dxfId="2517" priority="154" operator="containsText" text="Moderado">
      <formula>NOT(ISERROR(SEARCH("Moderado",AG45)))</formula>
    </cfRule>
    <cfRule type="containsText" dxfId="2516" priority="155" operator="containsText" text="Menor">
      <formula>NOT(ISERROR(SEARCH("Menor",AG45)))</formula>
    </cfRule>
    <cfRule type="containsText" dxfId="2515" priority="156" operator="containsText" text="Bajo">
      <formula>NOT(ISERROR(SEARCH("Bajo",AG45)))</formula>
    </cfRule>
    <cfRule type="containsText" dxfId="2514" priority="157" operator="containsText" text="Moderado">
      <formula>NOT(ISERROR(SEARCH("Moderado",AG45)))</formula>
    </cfRule>
    <cfRule type="containsText" dxfId="2513" priority="158" operator="containsText" text="Extremo">
      <formula>NOT(ISERROR(SEARCH("Extremo",AG45)))</formula>
    </cfRule>
    <cfRule type="containsText" dxfId="2512" priority="159" operator="containsText" text="Baja">
      <formula>NOT(ISERROR(SEARCH("Baja",AG45)))</formula>
    </cfRule>
    <cfRule type="containsText" dxfId="2511" priority="160" operator="containsText" text="Alto">
      <formula>NOT(ISERROR(SEARCH("Alto",AG45)))</formula>
    </cfRule>
  </conditionalFormatting>
  <conditionalFormatting sqref="AE45:AE49">
    <cfRule type="containsText" dxfId="2510" priority="142" operator="containsText" text="Catastrófico">
      <formula>NOT(ISERROR(SEARCH("Catastrófico",AE45)))</formula>
    </cfRule>
    <cfRule type="containsText" dxfId="2509" priority="143" operator="containsText" text="Moderado">
      <formula>NOT(ISERROR(SEARCH("Moderado",AE45)))</formula>
    </cfRule>
    <cfRule type="containsText" dxfId="2508" priority="144" operator="containsText" text="Menor">
      <formula>NOT(ISERROR(SEARCH("Menor",AE45)))</formula>
    </cfRule>
    <cfRule type="containsText" dxfId="2507" priority="145" operator="containsText" text="Leve">
      <formula>NOT(ISERROR(SEARCH("Leve",AE45)))</formula>
    </cfRule>
    <cfRule type="containsText" dxfId="2506" priority="146" operator="containsText" text="Mayor">
      <formula>NOT(ISERROR(SEARCH("Mayor",AE45)))</formula>
    </cfRule>
  </conditionalFormatting>
  <conditionalFormatting sqref="N50">
    <cfRule type="containsText" dxfId="2505" priority="137" operator="containsText" text="Extremo">
      <formula>NOT(ISERROR(SEARCH("Extremo",N50)))</formula>
    </cfRule>
    <cfRule type="containsText" dxfId="2504" priority="138" operator="containsText" text="Alto">
      <formula>NOT(ISERROR(SEARCH("Alto",N50)))</formula>
    </cfRule>
    <cfRule type="containsText" dxfId="2503" priority="139" operator="containsText" text="Bajo">
      <formula>NOT(ISERROR(SEARCH("Bajo",N50)))</formula>
    </cfRule>
    <cfRule type="containsText" dxfId="2502" priority="140" operator="containsText" text="Moderado">
      <formula>NOT(ISERROR(SEARCH("Moderado",N50)))</formula>
    </cfRule>
    <cfRule type="containsText" dxfId="2501" priority="141" operator="containsText" text="Extremo">
      <formula>NOT(ISERROR(SEARCH("Extremo",N50)))</formula>
    </cfRule>
  </conditionalFormatting>
  <conditionalFormatting sqref="I50">
    <cfRule type="containsText" dxfId="2500" priority="114" operator="containsText" text="Muy Baja">
      <formula>NOT(ISERROR(SEARCH("Muy Baja",I50)))</formula>
    </cfRule>
    <cfRule type="containsText" dxfId="2499" priority="115" operator="containsText" text="Baja">
      <formula>NOT(ISERROR(SEARCH("Baja",I50)))</formula>
    </cfRule>
    <cfRule type="containsText" dxfId="2498" priority="117" operator="containsText" text="Muy Alta">
      <formula>NOT(ISERROR(SEARCH("Muy Alta",I50)))</formula>
    </cfRule>
    <cfRule type="containsText" dxfId="2497" priority="118" operator="containsText" text="Alta">
      <formula>NOT(ISERROR(SEARCH("Alta",I50)))</formula>
    </cfRule>
    <cfRule type="containsText" dxfId="2496" priority="119" operator="containsText" text="Media">
      <formula>NOT(ISERROR(SEARCH("Media",I50)))</formula>
    </cfRule>
    <cfRule type="containsText" dxfId="2495" priority="120" operator="containsText" text="Media">
      <formula>NOT(ISERROR(SEARCH("Media",I50)))</formula>
    </cfRule>
    <cfRule type="containsText" dxfId="2494" priority="121" operator="containsText" text="Media">
      <formula>NOT(ISERROR(SEARCH("Media",I50)))</formula>
    </cfRule>
    <cfRule type="containsText" dxfId="2493" priority="122" operator="containsText" text="Muy Baja">
      <formula>NOT(ISERROR(SEARCH("Muy Baja",I50)))</formula>
    </cfRule>
    <cfRule type="containsText" dxfId="2492" priority="123" operator="containsText" text="Baja">
      <formula>NOT(ISERROR(SEARCH("Baja",I50)))</formula>
    </cfRule>
    <cfRule type="containsText" dxfId="2491" priority="124" operator="containsText" text="Muy Baja">
      <formula>NOT(ISERROR(SEARCH("Muy Baja",I50)))</formula>
    </cfRule>
    <cfRule type="containsText" dxfId="2490" priority="125" operator="containsText" text="Muy Baja">
      <formula>NOT(ISERROR(SEARCH("Muy Baja",I50)))</formula>
    </cfRule>
    <cfRule type="containsText" dxfId="2489" priority="126" operator="containsText" text="Muy Baja">
      <formula>NOT(ISERROR(SEARCH("Muy Baja",I50)))</formula>
    </cfRule>
    <cfRule type="containsText" dxfId="2488" priority="127" operator="containsText" text="Muy Baja'Tabla probabilidad'!">
      <formula>NOT(ISERROR(SEARCH("Muy Baja'Tabla probabilidad'!",I50)))</formula>
    </cfRule>
    <cfRule type="containsText" dxfId="2487" priority="128" operator="containsText" text="Muy bajo">
      <formula>NOT(ISERROR(SEARCH("Muy bajo",I50)))</formula>
    </cfRule>
    <cfRule type="containsText" dxfId="2486" priority="129" operator="containsText" text="Alta">
      <formula>NOT(ISERROR(SEARCH("Alta",I50)))</formula>
    </cfRule>
    <cfRule type="containsText" dxfId="2485" priority="130" operator="containsText" text="Media">
      <formula>NOT(ISERROR(SEARCH("Media",I50)))</formula>
    </cfRule>
    <cfRule type="containsText" dxfId="2484" priority="131" operator="containsText" text="Baja">
      <formula>NOT(ISERROR(SEARCH("Baja",I50)))</formula>
    </cfRule>
    <cfRule type="containsText" dxfId="2483" priority="132" operator="containsText" text="Muy baja">
      <formula>NOT(ISERROR(SEARCH("Muy baja",I50)))</formula>
    </cfRule>
    <cfRule type="cellIs" dxfId="2482" priority="135" operator="between">
      <formula>1</formula>
      <formula>2</formula>
    </cfRule>
    <cfRule type="cellIs" dxfId="2481" priority="136" operator="between">
      <formula>0</formula>
      <formula>2</formula>
    </cfRule>
  </conditionalFormatting>
  <conditionalFormatting sqref="I50">
    <cfRule type="containsText" dxfId="2480" priority="116" operator="containsText" text="Muy Alta">
      <formula>NOT(ISERROR(SEARCH("Muy Alta",I50)))</formula>
    </cfRule>
  </conditionalFormatting>
  <conditionalFormatting sqref="Y50:Y54">
    <cfRule type="containsText" dxfId="2479" priority="96" operator="containsText" text="Muy Alta">
      <formula>NOT(ISERROR(SEARCH("Muy Alta",Y50)))</formula>
    </cfRule>
    <cfRule type="containsText" dxfId="2478" priority="97" operator="containsText" text="Alta">
      <formula>NOT(ISERROR(SEARCH("Alta",Y50)))</formula>
    </cfRule>
    <cfRule type="containsText" dxfId="2477" priority="98" operator="containsText" text="Media">
      <formula>NOT(ISERROR(SEARCH("Media",Y50)))</formula>
    </cfRule>
    <cfRule type="containsText" dxfId="2476" priority="99" operator="containsText" text="Muy Baja">
      <formula>NOT(ISERROR(SEARCH("Muy Baja",Y50)))</formula>
    </cfRule>
    <cfRule type="containsText" dxfId="2475" priority="100" operator="containsText" text="Baja">
      <formula>NOT(ISERROR(SEARCH("Baja",Y50)))</formula>
    </cfRule>
    <cfRule type="containsText" dxfId="2474" priority="101" operator="containsText" text="Muy Baja">
      <formula>NOT(ISERROR(SEARCH("Muy Baja",Y50)))</formula>
    </cfRule>
  </conditionalFormatting>
  <conditionalFormatting sqref="AC50:AC54">
    <cfRule type="containsText" dxfId="2473" priority="91" operator="containsText" text="Catastrófico">
      <formula>NOT(ISERROR(SEARCH("Catastrófico",AC50)))</formula>
    </cfRule>
    <cfRule type="containsText" dxfId="2472" priority="92" operator="containsText" text="Mayor">
      <formula>NOT(ISERROR(SEARCH("Mayor",AC50)))</formula>
    </cfRule>
    <cfRule type="containsText" dxfId="2471" priority="93" operator="containsText" text="Moderado">
      <formula>NOT(ISERROR(SEARCH("Moderado",AC50)))</formula>
    </cfRule>
    <cfRule type="containsText" dxfId="2470" priority="94" operator="containsText" text="Menor">
      <formula>NOT(ISERROR(SEARCH("Menor",AC50)))</formula>
    </cfRule>
    <cfRule type="containsText" dxfId="2469" priority="95" operator="containsText" text="Leve">
      <formula>NOT(ISERROR(SEARCH("Leve",AC50)))</formula>
    </cfRule>
  </conditionalFormatting>
  <conditionalFormatting sqref="AG50">
    <cfRule type="containsText" dxfId="2468" priority="82" operator="containsText" text="Extremo">
      <formula>NOT(ISERROR(SEARCH("Extremo",AG50)))</formula>
    </cfRule>
    <cfRule type="containsText" dxfId="2467" priority="83" operator="containsText" text="Alto">
      <formula>NOT(ISERROR(SEARCH("Alto",AG50)))</formula>
    </cfRule>
    <cfRule type="containsText" dxfId="2466" priority="84" operator="containsText" text="Moderado">
      <formula>NOT(ISERROR(SEARCH("Moderado",AG50)))</formula>
    </cfRule>
    <cfRule type="containsText" dxfId="2465" priority="85" operator="containsText" text="Menor">
      <formula>NOT(ISERROR(SEARCH("Menor",AG50)))</formula>
    </cfRule>
    <cfRule type="containsText" dxfId="2464" priority="86" operator="containsText" text="Bajo">
      <formula>NOT(ISERROR(SEARCH("Bajo",AG50)))</formula>
    </cfRule>
    <cfRule type="containsText" dxfId="2463" priority="87" operator="containsText" text="Moderado">
      <formula>NOT(ISERROR(SEARCH("Moderado",AG50)))</formula>
    </cfRule>
    <cfRule type="containsText" dxfId="2462" priority="88" operator="containsText" text="Extremo">
      <formula>NOT(ISERROR(SEARCH("Extremo",AG50)))</formula>
    </cfRule>
    <cfRule type="containsText" dxfId="2461" priority="89" operator="containsText" text="Baja">
      <formula>NOT(ISERROR(SEARCH("Baja",AG50)))</formula>
    </cfRule>
    <cfRule type="containsText" dxfId="2460" priority="90" operator="containsText" text="Alto">
      <formula>NOT(ISERROR(SEARCH("Alto",AG50)))</formula>
    </cfRule>
  </conditionalFormatting>
  <conditionalFormatting sqref="AE50:AE54">
    <cfRule type="containsText" dxfId="2459" priority="72" operator="containsText" text="Catastrófico">
      <formula>NOT(ISERROR(SEARCH("Catastrófico",AE50)))</formula>
    </cfRule>
    <cfRule type="containsText" dxfId="2458" priority="73" operator="containsText" text="Moderado">
      <formula>NOT(ISERROR(SEARCH("Moderado",AE50)))</formula>
    </cfRule>
    <cfRule type="containsText" dxfId="2457" priority="74" operator="containsText" text="Menor">
      <formula>NOT(ISERROR(SEARCH("Menor",AE50)))</formula>
    </cfRule>
    <cfRule type="containsText" dxfId="2456" priority="75" operator="containsText" text="Leve">
      <formula>NOT(ISERROR(SEARCH("Leve",AE50)))</formula>
    </cfRule>
    <cfRule type="containsText" dxfId="2455" priority="76" operator="containsText" text="Mayor">
      <formula>NOT(ISERROR(SEARCH("Mayor",AE50)))</formula>
    </cfRule>
  </conditionalFormatting>
  <conditionalFormatting sqref="N55">
    <cfRule type="containsText" dxfId="2454" priority="67" operator="containsText" text="Extremo">
      <formula>NOT(ISERROR(SEARCH("Extremo",N55)))</formula>
    </cfRule>
    <cfRule type="containsText" dxfId="2453" priority="68" operator="containsText" text="Alto">
      <formula>NOT(ISERROR(SEARCH("Alto",N55)))</formula>
    </cfRule>
    <cfRule type="containsText" dxfId="2452" priority="69" operator="containsText" text="Bajo">
      <formula>NOT(ISERROR(SEARCH("Bajo",N55)))</formula>
    </cfRule>
    <cfRule type="containsText" dxfId="2451" priority="70" operator="containsText" text="Moderado">
      <formula>NOT(ISERROR(SEARCH("Moderado",N55)))</formula>
    </cfRule>
    <cfRule type="containsText" dxfId="2450" priority="71" operator="containsText" text="Extremo">
      <formula>NOT(ISERROR(SEARCH("Extremo",N55)))</formula>
    </cfRule>
  </conditionalFormatting>
  <conditionalFormatting sqref="I55">
    <cfRule type="containsText" dxfId="2449" priority="44" operator="containsText" text="Muy Baja">
      <formula>NOT(ISERROR(SEARCH("Muy Baja",I55)))</formula>
    </cfRule>
    <cfRule type="containsText" dxfId="2448" priority="45" operator="containsText" text="Baja">
      <formula>NOT(ISERROR(SEARCH("Baja",I55)))</formula>
    </cfRule>
    <cfRule type="containsText" dxfId="2447" priority="47" operator="containsText" text="Muy Alta">
      <formula>NOT(ISERROR(SEARCH("Muy Alta",I55)))</formula>
    </cfRule>
    <cfRule type="containsText" dxfId="2446" priority="48" operator="containsText" text="Alta">
      <formula>NOT(ISERROR(SEARCH("Alta",I55)))</formula>
    </cfRule>
    <cfRule type="containsText" dxfId="2445" priority="49" operator="containsText" text="Media">
      <formula>NOT(ISERROR(SEARCH("Media",I55)))</formula>
    </cfRule>
    <cfRule type="containsText" dxfId="2444" priority="50" operator="containsText" text="Media">
      <formula>NOT(ISERROR(SEARCH("Media",I55)))</formula>
    </cfRule>
    <cfRule type="containsText" dxfId="2443" priority="51" operator="containsText" text="Media">
      <formula>NOT(ISERROR(SEARCH("Media",I55)))</formula>
    </cfRule>
    <cfRule type="containsText" dxfId="2442" priority="52" operator="containsText" text="Muy Baja">
      <formula>NOT(ISERROR(SEARCH("Muy Baja",I55)))</formula>
    </cfRule>
    <cfRule type="containsText" dxfId="2441" priority="53" operator="containsText" text="Baja">
      <formula>NOT(ISERROR(SEARCH("Baja",I55)))</formula>
    </cfRule>
    <cfRule type="containsText" dxfId="2440" priority="54" operator="containsText" text="Muy Baja">
      <formula>NOT(ISERROR(SEARCH("Muy Baja",I55)))</formula>
    </cfRule>
    <cfRule type="containsText" dxfId="2439" priority="55" operator="containsText" text="Muy Baja">
      <formula>NOT(ISERROR(SEARCH("Muy Baja",I55)))</formula>
    </cfRule>
    <cfRule type="containsText" dxfId="2438" priority="56" operator="containsText" text="Muy Baja">
      <formula>NOT(ISERROR(SEARCH("Muy Baja",I55)))</formula>
    </cfRule>
    <cfRule type="containsText" dxfId="2437" priority="57" operator="containsText" text="Muy Baja'Tabla probabilidad'!">
      <formula>NOT(ISERROR(SEARCH("Muy Baja'Tabla probabilidad'!",I55)))</formula>
    </cfRule>
    <cfRule type="containsText" dxfId="2436" priority="58" operator="containsText" text="Muy bajo">
      <formula>NOT(ISERROR(SEARCH("Muy bajo",I55)))</formula>
    </cfRule>
    <cfRule type="containsText" dxfId="2435" priority="59" operator="containsText" text="Alta">
      <formula>NOT(ISERROR(SEARCH("Alta",I55)))</formula>
    </cfRule>
    <cfRule type="containsText" dxfId="2434" priority="60" operator="containsText" text="Media">
      <formula>NOT(ISERROR(SEARCH("Media",I55)))</formula>
    </cfRule>
    <cfRule type="containsText" dxfId="2433" priority="61" operator="containsText" text="Baja">
      <formula>NOT(ISERROR(SEARCH("Baja",I55)))</formula>
    </cfRule>
    <cfRule type="containsText" dxfId="2432" priority="62" operator="containsText" text="Muy baja">
      <formula>NOT(ISERROR(SEARCH("Muy baja",I55)))</formula>
    </cfRule>
    <cfRule type="cellIs" dxfId="2431" priority="65" operator="between">
      <formula>1</formula>
      <formula>2</formula>
    </cfRule>
    <cfRule type="cellIs" dxfId="2430" priority="66" operator="between">
      <formula>0</formula>
      <formula>2</formula>
    </cfRule>
  </conditionalFormatting>
  <conditionalFormatting sqref="I55">
    <cfRule type="containsText" dxfId="2429" priority="46" operator="containsText" text="Muy Alta">
      <formula>NOT(ISERROR(SEARCH("Muy Alta",I55)))</formula>
    </cfRule>
  </conditionalFormatting>
  <conditionalFormatting sqref="Y55:Y59">
    <cfRule type="containsText" dxfId="2428" priority="26" operator="containsText" text="Muy Alta">
      <formula>NOT(ISERROR(SEARCH("Muy Alta",Y55)))</formula>
    </cfRule>
    <cfRule type="containsText" dxfId="2427" priority="27" operator="containsText" text="Alta">
      <formula>NOT(ISERROR(SEARCH("Alta",Y55)))</formula>
    </cfRule>
    <cfRule type="containsText" dxfId="2426" priority="28" operator="containsText" text="Media">
      <formula>NOT(ISERROR(SEARCH("Media",Y55)))</formula>
    </cfRule>
    <cfRule type="containsText" dxfId="2425" priority="29" operator="containsText" text="Muy Baja">
      <formula>NOT(ISERROR(SEARCH("Muy Baja",Y55)))</formula>
    </cfRule>
    <cfRule type="containsText" dxfId="2424" priority="30" operator="containsText" text="Baja">
      <formula>NOT(ISERROR(SEARCH("Baja",Y55)))</formula>
    </cfRule>
    <cfRule type="containsText" dxfId="2423" priority="31" operator="containsText" text="Muy Baja">
      <formula>NOT(ISERROR(SEARCH("Muy Baja",Y55)))</formula>
    </cfRule>
  </conditionalFormatting>
  <conditionalFormatting sqref="AC55:AC59">
    <cfRule type="containsText" dxfId="2422" priority="21" operator="containsText" text="Catastrófico">
      <formula>NOT(ISERROR(SEARCH("Catastrófico",AC55)))</formula>
    </cfRule>
    <cfRule type="containsText" dxfId="2421" priority="22" operator="containsText" text="Mayor">
      <formula>NOT(ISERROR(SEARCH("Mayor",AC55)))</formula>
    </cfRule>
    <cfRule type="containsText" dxfId="2420" priority="23" operator="containsText" text="Moderado">
      <formula>NOT(ISERROR(SEARCH("Moderado",AC55)))</formula>
    </cfRule>
    <cfRule type="containsText" dxfId="2419" priority="24" operator="containsText" text="Menor">
      <formula>NOT(ISERROR(SEARCH("Menor",AC55)))</formula>
    </cfRule>
    <cfRule type="containsText" dxfId="2418" priority="25" operator="containsText" text="Leve">
      <formula>NOT(ISERROR(SEARCH("Leve",AC55)))</formula>
    </cfRule>
  </conditionalFormatting>
  <conditionalFormatting sqref="AG55">
    <cfRule type="containsText" dxfId="2417" priority="12" operator="containsText" text="Extremo">
      <formula>NOT(ISERROR(SEARCH("Extremo",AG55)))</formula>
    </cfRule>
    <cfRule type="containsText" dxfId="2416" priority="13" operator="containsText" text="Alto">
      <formula>NOT(ISERROR(SEARCH("Alto",AG55)))</formula>
    </cfRule>
    <cfRule type="containsText" dxfId="2415" priority="14" operator="containsText" text="Moderado">
      <formula>NOT(ISERROR(SEARCH("Moderado",AG55)))</formula>
    </cfRule>
    <cfRule type="containsText" dxfId="2414" priority="15" operator="containsText" text="Menor">
      <formula>NOT(ISERROR(SEARCH("Menor",AG55)))</formula>
    </cfRule>
    <cfRule type="containsText" dxfId="2413" priority="16" operator="containsText" text="Bajo">
      <formula>NOT(ISERROR(SEARCH("Bajo",AG55)))</formula>
    </cfRule>
    <cfRule type="containsText" dxfId="2412" priority="17" operator="containsText" text="Moderado">
      <formula>NOT(ISERROR(SEARCH("Moderado",AG55)))</formula>
    </cfRule>
    <cfRule type="containsText" dxfId="2411" priority="18" operator="containsText" text="Extremo">
      <formula>NOT(ISERROR(SEARCH("Extremo",AG55)))</formula>
    </cfRule>
    <cfRule type="containsText" dxfId="2410" priority="19" operator="containsText" text="Baja">
      <formula>NOT(ISERROR(SEARCH("Baja",AG55)))</formula>
    </cfRule>
    <cfRule type="containsText" dxfId="2409" priority="20" operator="containsText" text="Alto">
      <formula>NOT(ISERROR(SEARCH("Alto",AG55)))</formula>
    </cfRule>
  </conditionalFormatting>
  <conditionalFormatting sqref="AE55:AE59">
    <cfRule type="containsText" dxfId="2408" priority="2" operator="containsText" text="Catastrófico">
      <formula>NOT(ISERROR(SEARCH("Catastrófico",AE55)))</formula>
    </cfRule>
    <cfRule type="containsText" dxfId="2407" priority="3" operator="containsText" text="Moderado">
      <formula>NOT(ISERROR(SEARCH("Moderado",AE55)))</formula>
    </cfRule>
    <cfRule type="containsText" dxfId="2406" priority="4" operator="containsText" text="Menor">
      <formula>NOT(ISERROR(SEARCH("Menor",AE55)))</formula>
    </cfRule>
    <cfRule type="containsText" dxfId="2405" priority="5" operator="containsText" text="Leve">
      <formula>NOT(ISERROR(SEARCH("Leve",AE55)))</formula>
    </cfRule>
    <cfRule type="containsText" dxfId="2404" priority="6" operator="containsText" text="Mayor">
      <formula>NOT(ISERROR(SEARCH("Mayor",AE55)))</formula>
    </cfRule>
  </conditionalFormatting>
  <dataValidations count="1">
    <dataValidation allowBlank="1" showInputMessage="1" showErrorMessage="1" prompt="Enunciar cuál es el control" sqref="P20:P23 P10:P11 P15:P18" xr:uid="{00000000-0002-0000-0400-000000000000}"/>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AN55 AN20 AN30 AN35 AN40 AN45 AN50 AN25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30" zoomScale="112" zoomScaleNormal="112" workbookViewId="0">
      <selection activeCell="E32" sqref="E32:F32"/>
    </sheetView>
  </sheetViews>
  <sheetFormatPr baseColWidth="10" defaultColWidth="11.5" defaultRowHeight="15" x14ac:dyDescent="0.2"/>
  <cols>
    <col min="1" max="1" width="2.83203125" style="6" customWidth="1"/>
    <col min="2" max="3" width="24.6640625" style="6" customWidth="1"/>
    <col min="4" max="4" width="16" style="6" customWidth="1"/>
    <col min="5" max="5" width="24.6640625" style="6" customWidth="1"/>
    <col min="6" max="6" width="27.6640625" style="6" customWidth="1"/>
    <col min="7" max="8" width="24.6640625" style="6" customWidth="1"/>
    <col min="9" max="16384" width="11.5" style="6"/>
  </cols>
  <sheetData>
    <row r="1" spans="2:8" ht="16" thickBot="1" x14ac:dyDescent="0.25"/>
    <row r="2" spans="2:8" ht="18" x14ac:dyDescent="0.2">
      <c r="B2" s="355" t="s">
        <v>296</v>
      </c>
      <c r="C2" s="356"/>
      <c r="D2" s="356"/>
      <c r="E2" s="356"/>
      <c r="F2" s="356"/>
      <c r="G2" s="356"/>
      <c r="H2" s="357"/>
    </row>
    <row r="3" spans="2:8" x14ac:dyDescent="0.2">
      <c r="B3" s="358" t="s">
        <v>297</v>
      </c>
      <c r="C3" s="359"/>
      <c r="D3" s="359"/>
      <c r="E3" s="359"/>
      <c r="F3" s="359"/>
      <c r="G3" s="359"/>
      <c r="H3" s="360"/>
    </row>
    <row r="4" spans="2:8" ht="88.5" customHeight="1" x14ac:dyDescent="0.2">
      <c r="B4" s="361" t="s">
        <v>298</v>
      </c>
      <c r="C4" s="362"/>
      <c r="D4" s="362"/>
      <c r="E4" s="362"/>
      <c r="F4" s="362"/>
      <c r="G4" s="362"/>
      <c r="H4" s="363"/>
    </row>
    <row r="5" spans="2:8" x14ac:dyDescent="0.2">
      <c r="B5" s="7"/>
      <c r="C5" s="8"/>
      <c r="D5" s="8"/>
      <c r="E5" s="8"/>
      <c r="F5" s="8"/>
      <c r="G5" s="8"/>
      <c r="H5" s="9"/>
    </row>
    <row r="6" spans="2:8" ht="16.5" customHeight="1" x14ac:dyDescent="0.2">
      <c r="B6" s="364" t="s">
        <v>299</v>
      </c>
      <c r="C6" s="365"/>
      <c r="D6" s="365"/>
      <c r="E6" s="365"/>
      <c r="F6" s="365"/>
      <c r="G6" s="365"/>
      <c r="H6" s="366"/>
    </row>
    <row r="7" spans="2:8" ht="44.25" customHeight="1" x14ac:dyDescent="0.2">
      <c r="B7" s="364"/>
      <c r="C7" s="365"/>
      <c r="D7" s="365"/>
      <c r="E7" s="365"/>
      <c r="F7" s="365"/>
      <c r="G7" s="365"/>
      <c r="H7" s="366"/>
    </row>
    <row r="8" spans="2:8" ht="16" thickBot="1" x14ac:dyDescent="0.25">
      <c r="B8" s="10"/>
      <c r="C8" s="11"/>
      <c r="D8" s="12"/>
      <c r="E8" s="13"/>
      <c r="F8" s="13"/>
      <c r="G8" s="14"/>
      <c r="H8" s="15"/>
    </row>
    <row r="9" spans="2:8" x14ac:dyDescent="0.2">
      <c r="B9" s="10"/>
      <c r="C9" s="351" t="s">
        <v>300</v>
      </c>
      <c r="D9" s="352"/>
      <c r="E9" s="353" t="s">
        <v>301</v>
      </c>
      <c r="F9" s="354"/>
      <c r="G9" s="11"/>
      <c r="H9" s="15"/>
    </row>
    <row r="10" spans="2:8" ht="35.25" customHeight="1" x14ac:dyDescent="0.2">
      <c r="B10" s="10"/>
      <c r="C10" s="347" t="s">
        <v>90</v>
      </c>
      <c r="D10" s="348"/>
      <c r="E10" s="349" t="s">
        <v>302</v>
      </c>
      <c r="F10" s="350"/>
      <c r="G10" s="11"/>
      <c r="H10" s="15"/>
    </row>
    <row r="11" spans="2:8" ht="17.25" customHeight="1" x14ac:dyDescent="0.2">
      <c r="B11" s="10"/>
      <c r="C11" s="347" t="s">
        <v>303</v>
      </c>
      <c r="D11" s="348"/>
      <c r="E11" s="349" t="s">
        <v>304</v>
      </c>
      <c r="F11" s="350"/>
      <c r="G11" s="11"/>
      <c r="H11" s="15"/>
    </row>
    <row r="12" spans="2:8" ht="19.5" customHeight="1" x14ac:dyDescent="0.2">
      <c r="B12" s="10"/>
      <c r="C12" s="347" t="s">
        <v>305</v>
      </c>
      <c r="D12" s="348"/>
      <c r="E12" s="349" t="s">
        <v>306</v>
      </c>
      <c r="F12" s="350"/>
      <c r="G12" s="11"/>
      <c r="H12" s="15"/>
    </row>
    <row r="13" spans="2:8" ht="27" customHeight="1" x14ac:dyDescent="0.2">
      <c r="B13" s="10"/>
      <c r="C13" s="347" t="s">
        <v>307</v>
      </c>
      <c r="D13" s="348"/>
      <c r="E13" s="349" t="s">
        <v>308</v>
      </c>
      <c r="F13" s="350"/>
      <c r="G13" s="11"/>
      <c r="H13" s="15"/>
    </row>
    <row r="14" spans="2:8" ht="34.5" customHeight="1" x14ac:dyDescent="0.2">
      <c r="B14" s="10"/>
      <c r="C14" s="345" t="s">
        <v>162</v>
      </c>
      <c r="D14" s="346"/>
      <c r="E14" s="339" t="s">
        <v>309</v>
      </c>
      <c r="F14" s="340"/>
      <c r="G14" s="11"/>
      <c r="H14" s="15"/>
    </row>
    <row r="15" spans="2:8" ht="27.75" customHeight="1" x14ac:dyDescent="0.2">
      <c r="B15" s="10"/>
      <c r="C15" s="345" t="s">
        <v>310</v>
      </c>
      <c r="D15" s="346"/>
      <c r="E15" s="339" t="s">
        <v>311</v>
      </c>
      <c r="F15" s="340"/>
      <c r="G15" s="11"/>
      <c r="H15" s="15"/>
    </row>
    <row r="16" spans="2:8" ht="28.5" customHeight="1" x14ac:dyDescent="0.2">
      <c r="B16" s="10"/>
      <c r="C16" s="345" t="s">
        <v>164</v>
      </c>
      <c r="D16" s="346"/>
      <c r="E16" s="339" t="s">
        <v>312</v>
      </c>
      <c r="F16" s="340"/>
      <c r="G16" s="11"/>
      <c r="H16" s="15"/>
    </row>
    <row r="17" spans="2:8" ht="72.75" customHeight="1" x14ac:dyDescent="0.2">
      <c r="B17" s="10"/>
      <c r="C17" s="345" t="s">
        <v>165</v>
      </c>
      <c r="D17" s="346"/>
      <c r="E17" s="339" t="s">
        <v>313</v>
      </c>
      <c r="F17" s="340"/>
      <c r="G17" s="11"/>
      <c r="H17" s="15"/>
    </row>
    <row r="18" spans="2:8" ht="64.5" customHeight="1" x14ac:dyDescent="0.2">
      <c r="B18" s="10"/>
      <c r="C18" s="345" t="s">
        <v>314</v>
      </c>
      <c r="D18" s="346"/>
      <c r="E18" s="339" t="s">
        <v>315</v>
      </c>
      <c r="F18" s="340"/>
      <c r="G18" s="11"/>
      <c r="H18" s="15"/>
    </row>
    <row r="19" spans="2:8" ht="71.25" customHeight="1" x14ac:dyDescent="0.2">
      <c r="B19" s="10"/>
      <c r="C19" s="345" t="s">
        <v>316</v>
      </c>
      <c r="D19" s="346"/>
      <c r="E19" s="339" t="s">
        <v>317</v>
      </c>
      <c r="F19" s="340"/>
      <c r="G19" s="11"/>
      <c r="H19" s="15"/>
    </row>
    <row r="20" spans="2:8" ht="55.5" customHeight="1" x14ac:dyDescent="0.2">
      <c r="B20" s="10"/>
      <c r="C20" s="337" t="s">
        <v>318</v>
      </c>
      <c r="D20" s="338"/>
      <c r="E20" s="339" t="s">
        <v>319</v>
      </c>
      <c r="F20" s="340"/>
      <c r="G20" s="11"/>
      <c r="H20" s="15"/>
    </row>
    <row r="21" spans="2:8" ht="42" customHeight="1" x14ac:dyDescent="0.2">
      <c r="B21" s="10"/>
      <c r="C21" s="337" t="s">
        <v>172</v>
      </c>
      <c r="D21" s="338"/>
      <c r="E21" s="339" t="s">
        <v>320</v>
      </c>
      <c r="F21" s="340"/>
      <c r="G21" s="11"/>
      <c r="H21" s="15"/>
    </row>
    <row r="22" spans="2:8" ht="59.25" customHeight="1" x14ac:dyDescent="0.2">
      <c r="B22" s="10"/>
      <c r="C22" s="337" t="s">
        <v>174</v>
      </c>
      <c r="D22" s="338"/>
      <c r="E22" s="339" t="s">
        <v>321</v>
      </c>
      <c r="F22" s="340"/>
      <c r="G22" s="11"/>
      <c r="H22" s="15"/>
    </row>
    <row r="23" spans="2:8" ht="23.25" customHeight="1" x14ac:dyDescent="0.2">
      <c r="B23" s="10"/>
      <c r="C23" s="337" t="s">
        <v>175</v>
      </c>
      <c r="D23" s="338"/>
      <c r="E23" s="339" t="s">
        <v>322</v>
      </c>
      <c r="F23" s="340"/>
      <c r="G23" s="11"/>
      <c r="H23" s="15"/>
    </row>
    <row r="24" spans="2:8" ht="30.75" customHeight="1" x14ac:dyDescent="0.2">
      <c r="B24" s="10"/>
      <c r="C24" s="337" t="s">
        <v>323</v>
      </c>
      <c r="D24" s="338"/>
      <c r="E24" s="339" t="s">
        <v>324</v>
      </c>
      <c r="F24" s="340"/>
      <c r="G24" s="11"/>
      <c r="H24" s="15"/>
    </row>
    <row r="25" spans="2:8" ht="33" customHeight="1" x14ac:dyDescent="0.2">
      <c r="B25" s="10"/>
      <c r="C25" s="337" t="s">
        <v>325</v>
      </c>
      <c r="D25" s="338"/>
      <c r="E25" s="339" t="s">
        <v>326</v>
      </c>
      <c r="F25" s="340"/>
      <c r="G25" s="11"/>
      <c r="H25" s="15"/>
    </row>
    <row r="26" spans="2:8" ht="30" customHeight="1" x14ac:dyDescent="0.2">
      <c r="B26" s="10"/>
      <c r="C26" s="337" t="s">
        <v>327</v>
      </c>
      <c r="D26" s="338"/>
      <c r="E26" s="339" t="s">
        <v>328</v>
      </c>
      <c r="F26" s="340"/>
      <c r="G26" s="11"/>
      <c r="H26" s="15"/>
    </row>
    <row r="27" spans="2:8" ht="35.25" customHeight="1" x14ac:dyDescent="0.2">
      <c r="B27" s="10"/>
      <c r="C27" s="337" t="s">
        <v>329</v>
      </c>
      <c r="D27" s="338"/>
      <c r="E27" s="339" t="s">
        <v>330</v>
      </c>
      <c r="F27" s="340"/>
      <c r="G27" s="11"/>
      <c r="H27" s="15"/>
    </row>
    <row r="28" spans="2:8" ht="31.5" customHeight="1" x14ac:dyDescent="0.2">
      <c r="B28" s="10"/>
      <c r="C28" s="337" t="s">
        <v>331</v>
      </c>
      <c r="D28" s="338"/>
      <c r="E28" s="339" t="s">
        <v>332</v>
      </c>
      <c r="F28" s="340"/>
      <c r="G28" s="11"/>
      <c r="H28" s="15"/>
    </row>
    <row r="29" spans="2:8" ht="35.25" customHeight="1" x14ac:dyDescent="0.2">
      <c r="B29" s="10"/>
      <c r="C29" s="337" t="s">
        <v>333</v>
      </c>
      <c r="D29" s="338"/>
      <c r="E29" s="339" t="s">
        <v>334</v>
      </c>
      <c r="F29" s="340"/>
      <c r="G29" s="11"/>
      <c r="H29" s="15"/>
    </row>
    <row r="30" spans="2:8" ht="59.25" customHeight="1" x14ac:dyDescent="0.2">
      <c r="B30" s="10"/>
      <c r="C30" s="337" t="s">
        <v>335</v>
      </c>
      <c r="D30" s="338"/>
      <c r="E30" s="339" t="s">
        <v>336</v>
      </c>
      <c r="F30" s="340"/>
      <c r="G30" s="11"/>
      <c r="H30" s="15"/>
    </row>
    <row r="31" spans="2:8" ht="57" customHeight="1" x14ac:dyDescent="0.2">
      <c r="B31" s="10"/>
      <c r="C31" s="337" t="s">
        <v>181</v>
      </c>
      <c r="D31" s="338"/>
      <c r="E31" s="339" t="s">
        <v>337</v>
      </c>
      <c r="F31" s="340"/>
      <c r="G31" s="11"/>
      <c r="H31" s="15"/>
    </row>
    <row r="32" spans="2:8" ht="82.5" customHeight="1" x14ac:dyDescent="0.2">
      <c r="B32" s="10"/>
      <c r="C32" s="337" t="s">
        <v>338</v>
      </c>
      <c r="D32" s="338"/>
      <c r="E32" s="339" t="s">
        <v>339</v>
      </c>
      <c r="F32" s="340"/>
      <c r="G32" s="11"/>
      <c r="H32" s="15"/>
    </row>
    <row r="33" spans="2:8" ht="46.5" customHeight="1" x14ac:dyDescent="0.2">
      <c r="B33" s="10"/>
      <c r="C33" s="337" t="s">
        <v>186</v>
      </c>
      <c r="D33" s="338"/>
      <c r="E33" s="339" t="s">
        <v>340</v>
      </c>
      <c r="F33" s="340"/>
      <c r="G33" s="11"/>
      <c r="H33" s="15"/>
    </row>
    <row r="34" spans="2:8" ht="6.75" customHeight="1" thickBot="1" x14ac:dyDescent="0.25">
      <c r="B34" s="10"/>
      <c r="C34" s="341"/>
      <c r="D34" s="342"/>
      <c r="E34" s="343"/>
      <c r="F34" s="344"/>
      <c r="G34" s="11"/>
      <c r="H34" s="15"/>
    </row>
    <row r="35" spans="2:8" ht="16" thickTop="1" x14ac:dyDescent="0.2">
      <c r="B35" s="10"/>
      <c r="C35" s="16"/>
      <c r="D35" s="16"/>
      <c r="E35" s="17"/>
      <c r="F35" s="17"/>
      <c r="G35" s="11"/>
      <c r="H35" s="15"/>
    </row>
    <row r="36" spans="2:8" ht="21" customHeight="1" x14ac:dyDescent="0.2">
      <c r="B36" s="334" t="s">
        <v>341</v>
      </c>
      <c r="C36" s="335"/>
      <c r="D36" s="335"/>
      <c r="E36" s="335"/>
      <c r="F36" s="335"/>
      <c r="G36" s="335"/>
      <c r="H36" s="336"/>
    </row>
    <row r="37" spans="2:8" ht="20.25" customHeight="1" x14ac:dyDescent="0.2">
      <c r="B37" s="334" t="s">
        <v>342</v>
      </c>
      <c r="C37" s="335"/>
      <c r="D37" s="335"/>
      <c r="E37" s="335"/>
      <c r="F37" s="335"/>
      <c r="G37" s="335"/>
      <c r="H37" s="336"/>
    </row>
    <row r="38" spans="2:8" ht="20.25" customHeight="1" x14ac:dyDescent="0.2">
      <c r="B38" s="334" t="s">
        <v>343</v>
      </c>
      <c r="C38" s="335"/>
      <c r="D38" s="335"/>
      <c r="E38" s="335"/>
      <c r="F38" s="335"/>
      <c r="G38" s="335"/>
      <c r="H38" s="336"/>
    </row>
    <row r="39" spans="2:8" ht="21.75" customHeight="1" x14ac:dyDescent="0.2">
      <c r="B39" s="334" t="s">
        <v>344</v>
      </c>
      <c r="C39" s="335"/>
      <c r="D39" s="335"/>
      <c r="E39" s="335"/>
      <c r="F39" s="335"/>
      <c r="G39" s="335"/>
      <c r="H39" s="336"/>
    </row>
    <row r="40" spans="2:8" ht="22.5" customHeight="1" x14ac:dyDescent="0.2">
      <c r="B40" s="334" t="s">
        <v>345</v>
      </c>
      <c r="C40" s="335"/>
      <c r="D40" s="335"/>
      <c r="E40" s="335"/>
      <c r="F40" s="335"/>
      <c r="G40" s="335"/>
      <c r="H40" s="336"/>
    </row>
    <row r="41" spans="2:8" ht="32.25" customHeight="1" thickBot="1" x14ac:dyDescent="0.25">
      <c r="B41" s="331" t="s">
        <v>346</v>
      </c>
      <c r="C41" s="332"/>
      <c r="D41" s="332"/>
      <c r="E41" s="332"/>
      <c r="F41" s="332"/>
      <c r="G41" s="332"/>
      <c r="H41" s="333"/>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A5" zoomScale="69" zoomScaleNormal="69" workbookViewId="0">
      <selection activeCell="C7" sqref="C7"/>
    </sheetView>
  </sheetViews>
  <sheetFormatPr baseColWidth="10" defaultColWidth="11.5" defaultRowHeight="15" x14ac:dyDescent="0.2"/>
  <cols>
    <col min="1" max="1" width="27.5" style="6" customWidth="1"/>
    <col min="2" max="2" width="33.33203125" style="6" customWidth="1"/>
    <col min="3" max="3" width="70.5" style="6" customWidth="1"/>
    <col min="4" max="4" width="46.5" style="6" customWidth="1"/>
    <col min="5" max="5" width="40.5" style="6" customWidth="1"/>
    <col min="6" max="6" width="41.33203125" style="6" customWidth="1"/>
    <col min="7" max="7" width="47.6640625" style="6" customWidth="1"/>
    <col min="8" max="8" width="42.83203125" style="6" customWidth="1"/>
    <col min="9" max="9" width="34" style="6" customWidth="1"/>
    <col min="10" max="16384" width="11.5" style="6"/>
  </cols>
  <sheetData>
    <row r="3" spans="1:9" x14ac:dyDescent="0.2">
      <c r="A3" s="367" t="s">
        <v>314</v>
      </c>
      <c r="B3" s="367"/>
      <c r="C3" s="367"/>
      <c r="D3" s="367"/>
      <c r="E3" s="367"/>
      <c r="F3" s="367"/>
      <c r="G3" s="367"/>
      <c r="H3" s="367"/>
    </row>
    <row r="4" spans="1:9" x14ac:dyDescent="0.2">
      <c r="A4" s="367"/>
      <c r="B4" s="367"/>
      <c r="C4" s="367"/>
      <c r="D4" s="367"/>
      <c r="E4" s="367"/>
      <c r="F4" s="367"/>
      <c r="G4" s="367"/>
      <c r="H4" s="367"/>
    </row>
    <row r="5" spans="1:9" ht="34" thickBot="1" x14ac:dyDescent="0.25">
      <c r="A5" s="18"/>
      <c r="B5" s="18"/>
      <c r="C5" s="18"/>
      <c r="D5" s="18"/>
      <c r="E5" s="18"/>
      <c r="F5" s="18"/>
      <c r="G5" s="18"/>
      <c r="H5" s="18"/>
    </row>
    <row r="6" spans="1:9" ht="71.25" customHeight="1" thickBot="1" x14ac:dyDescent="0.25">
      <c r="A6" s="368" t="s">
        <v>314</v>
      </c>
      <c r="B6" s="81" t="s">
        <v>347</v>
      </c>
      <c r="C6" s="82" t="s">
        <v>348</v>
      </c>
      <c r="D6" s="82" t="s">
        <v>349</v>
      </c>
      <c r="E6" s="82" t="s">
        <v>350</v>
      </c>
      <c r="F6" s="82" t="s">
        <v>351</v>
      </c>
      <c r="G6" s="152" t="s">
        <v>352</v>
      </c>
      <c r="H6" s="81" t="s">
        <v>353</v>
      </c>
      <c r="I6" s="81" t="s">
        <v>354</v>
      </c>
    </row>
    <row r="7" spans="1:9" ht="265.5" customHeight="1" thickBot="1" x14ac:dyDescent="0.25">
      <c r="A7" s="369"/>
      <c r="B7" s="19" t="s">
        <v>355</v>
      </c>
      <c r="C7" s="19" t="s">
        <v>356</v>
      </c>
      <c r="D7" s="19" t="s">
        <v>357</v>
      </c>
      <c r="E7" s="19" t="s">
        <v>358</v>
      </c>
      <c r="F7" s="19" t="s">
        <v>359</v>
      </c>
      <c r="G7" s="20" t="s">
        <v>360</v>
      </c>
      <c r="H7" s="158" t="s">
        <v>361</v>
      </c>
      <c r="I7" s="158" t="s">
        <v>362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8" sqref="C8"/>
    </sheetView>
  </sheetViews>
  <sheetFormatPr baseColWidth="10" defaultColWidth="11.5" defaultRowHeight="15" x14ac:dyDescent="0.2"/>
  <cols>
    <col min="2" max="2" width="24.1640625" customWidth="1"/>
    <col min="3" max="3" width="75.6640625" customWidth="1"/>
    <col min="4" max="4" width="29.83203125" customWidth="1"/>
    <col min="32" max="137" width="11.5" style="6"/>
  </cols>
  <sheetData>
    <row r="1" spans="1:31" s="6" customFormat="1" x14ac:dyDescent="0.2"/>
    <row r="2" spans="1:31" ht="23" x14ac:dyDescent="0.2">
      <c r="A2" s="6"/>
      <c r="B2" s="370" t="s">
        <v>363</v>
      </c>
      <c r="C2" s="370"/>
      <c r="D2" s="370"/>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2">
      <c r="A3" s="6"/>
      <c r="B3" s="111"/>
      <c r="C3" s="111"/>
      <c r="D3" s="111"/>
      <c r="E3" s="6"/>
      <c r="F3" s="6"/>
      <c r="G3" s="6"/>
      <c r="H3" s="6"/>
      <c r="I3" s="6"/>
      <c r="J3" s="6"/>
      <c r="K3" s="6"/>
      <c r="L3" s="6"/>
      <c r="M3" s="6"/>
      <c r="N3" s="6"/>
      <c r="O3" s="6"/>
      <c r="P3" s="6"/>
      <c r="Q3" s="6"/>
      <c r="R3" s="6"/>
      <c r="S3" s="6"/>
      <c r="T3" s="6"/>
      <c r="U3" s="6"/>
      <c r="V3" s="6"/>
      <c r="W3" s="6"/>
      <c r="X3" s="6"/>
      <c r="Y3" s="6"/>
      <c r="Z3" s="6"/>
      <c r="AA3" s="6"/>
      <c r="AB3" s="6"/>
      <c r="AC3" s="6"/>
      <c r="AD3" s="6"/>
      <c r="AE3" s="6"/>
    </row>
    <row r="4" spans="1:31" ht="24" x14ac:dyDescent="0.2">
      <c r="A4" s="6"/>
      <c r="B4" s="21"/>
      <c r="C4" s="122" t="s">
        <v>364</v>
      </c>
      <c r="D4" s="122" t="s">
        <v>295</v>
      </c>
      <c r="E4" s="6"/>
      <c r="F4" s="6"/>
      <c r="G4" s="6"/>
      <c r="H4" s="6"/>
      <c r="I4" s="6"/>
      <c r="J4" s="6"/>
      <c r="K4" s="6"/>
      <c r="L4" s="6"/>
      <c r="M4" s="6"/>
      <c r="N4" s="6"/>
      <c r="O4" s="6"/>
      <c r="P4" s="6"/>
      <c r="Q4" s="6"/>
      <c r="R4" s="6"/>
      <c r="S4" s="6"/>
      <c r="T4" s="6"/>
      <c r="U4" s="6"/>
      <c r="V4" s="6"/>
      <c r="W4" s="6"/>
      <c r="X4" s="6"/>
      <c r="Y4" s="6"/>
      <c r="Z4" s="6"/>
      <c r="AA4" s="6"/>
      <c r="AB4" s="6"/>
      <c r="AC4" s="6"/>
      <c r="AD4" s="6"/>
      <c r="AE4" s="6"/>
    </row>
    <row r="5" spans="1:31" ht="48" x14ac:dyDescent="0.2">
      <c r="A5" s="6"/>
      <c r="B5" s="123" t="s">
        <v>365</v>
      </c>
      <c r="C5" s="124" t="s">
        <v>366</v>
      </c>
      <c r="D5" s="12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8" x14ac:dyDescent="0.2">
      <c r="A6" s="6"/>
      <c r="B6" s="126" t="s">
        <v>367</v>
      </c>
      <c r="C6" s="127" t="s">
        <v>368</v>
      </c>
      <c r="D6" s="12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8" x14ac:dyDescent="0.2">
      <c r="A7" s="6"/>
      <c r="B7" s="129" t="s">
        <v>369</v>
      </c>
      <c r="C7" s="127" t="s">
        <v>370</v>
      </c>
      <c r="D7" s="128">
        <v>0.6</v>
      </c>
      <c r="E7" s="6"/>
      <c r="F7" s="6"/>
      <c r="G7" s="6"/>
      <c r="H7" s="6"/>
      <c r="I7" s="6"/>
      <c r="J7" s="6"/>
      <c r="K7" s="6"/>
      <c r="L7" s="6"/>
      <c r="M7" s="6"/>
      <c r="N7" s="6"/>
      <c r="O7" s="6"/>
      <c r="P7" s="6"/>
      <c r="Q7" s="6"/>
      <c r="R7" s="6"/>
      <c r="S7" s="6"/>
      <c r="T7" s="6"/>
      <c r="U7" s="6"/>
      <c r="V7" s="6"/>
      <c r="W7" s="6"/>
      <c r="X7" s="6"/>
      <c r="Y7" s="6"/>
      <c r="Z7" s="6"/>
      <c r="AA7" s="6"/>
      <c r="AB7" s="6"/>
      <c r="AC7" s="6"/>
      <c r="AD7" s="6"/>
      <c r="AE7" s="6"/>
    </row>
    <row r="8" spans="1:31" ht="48" x14ac:dyDescent="0.2">
      <c r="A8" s="6"/>
      <c r="B8" s="130" t="s">
        <v>371</v>
      </c>
      <c r="C8" s="127" t="s">
        <v>372</v>
      </c>
      <c r="D8" s="12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8" x14ac:dyDescent="0.2">
      <c r="A9" s="6"/>
      <c r="B9" s="131" t="s">
        <v>373</v>
      </c>
      <c r="C9" s="127" t="s">
        <v>374</v>
      </c>
      <c r="D9" s="128">
        <v>1</v>
      </c>
      <c r="E9" s="6"/>
      <c r="F9" s="6"/>
      <c r="G9" s="6"/>
      <c r="H9" s="6"/>
      <c r="I9" s="6"/>
      <c r="J9" s="6"/>
      <c r="K9" s="6"/>
      <c r="L9" s="6"/>
      <c r="M9" s="6"/>
      <c r="N9" s="6"/>
      <c r="O9" s="6"/>
      <c r="P9" s="6"/>
      <c r="Q9" s="6"/>
      <c r="R9" s="6"/>
      <c r="S9" s="6"/>
      <c r="T9" s="6"/>
      <c r="U9" s="6"/>
      <c r="V9" s="6"/>
      <c r="W9" s="6"/>
      <c r="X9" s="6"/>
      <c r="Y9" s="6"/>
      <c r="Z9" s="6"/>
      <c r="AA9" s="6"/>
      <c r="AB9" s="6"/>
      <c r="AC9" s="6"/>
      <c r="AD9" s="6"/>
      <c r="AE9" s="6"/>
    </row>
    <row r="10" spans="1:31" x14ac:dyDescent="0.2">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x14ac:dyDescent="0.2">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x14ac:dyDescent="0.2">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x14ac:dyDescent="0.2">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x14ac:dyDescent="0.2">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x14ac:dyDescent="0.2">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x14ac:dyDescent="0.2">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x14ac:dyDescent="0.2">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x14ac:dyDescent="0.2">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2">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x14ac:dyDescent="0.2">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2">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x14ac:dyDescent="0.2">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x14ac:dyDescent="0.2">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x14ac:dyDescent="0.2">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x14ac:dyDescent="0.2">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x14ac:dyDescent="0.2">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x14ac:dyDescent="0.2">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2">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2">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2">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2">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2">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2">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x14ac:dyDescent="0.2"/>
    <row r="35" spans="1:31" s="6" customFormat="1" x14ac:dyDescent="0.2"/>
    <row r="36" spans="1:31" s="6" customFormat="1" x14ac:dyDescent="0.2"/>
    <row r="37" spans="1:31" s="6" customFormat="1" x14ac:dyDescent="0.2"/>
    <row r="38" spans="1:31" s="6" customFormat="1" x14ac:dyDescent="0.2"/>
    <row r="39" spans="1:31" s="6" customFormat="1" x14ac:dyDescent="0.2"/>
    <row r="40" spans="1:31" s="6" customFormat="1" x14ac:dyDescent="0.2"/>
    <row r="41" spans="1:31" s="6" customFormat="1" x14ac:dyDescent="0.2"/>
    <row r="42" spans="1:31" s="6" customFormat="1" x14ac:dyDescent="0.2"/>
    <row r="43" spans="1:31" s="6" customFormat="1" x14ac:dyDescent="0.2"/>
    <row r="44" spans="1:31" s="6" customFormat="1" x14ac:dyDescent="0.2"/>
    <row r="45" spans="1:31" s="6" customFormat="1" x14ac:dyDescent="0.2"/>
    <row r="46" spans="1:31" s="6" customFormat="1" x14ac:dyDescent="0.2"/>
    <row r="47" spans="1:31" s="6" customFormat="1" x14ac:dyDescent="0.2"/>
    <row r="48" spans="1:31" s="6" customFormat="1" x14ac:dyDescent="0.2"/>
    <row r="49" s="6" customFormat="1" x14ac:dyDescent="0.2"/>
    <row r="50" s="6" customFormat="1" x14ac:dyDescent="0.2"/>
    <row r="51" s="6" customFormat="1" x14ac:dyDescent="0.2"/>
    <row r="52" s="6" customFormat="1" x14ac:dyDescent="0.2"/>
    <row r="53" s="6" customFormat="1" x14ac:dyDescent="0.2"/>
    <row r="54" s="6" customFormat="1" x14ac:dyDescent="0.2"/>
    <row r="55" s="6" customFormat="1" x14ac:dyDescent="0.2"/>
    <row r="56" s="6" customFormat="1" x14ac:dyDescent="0.2"/>
    <row r="57" s="6" customFormat="1" x14ac:dyDescent="0.2"/>
    <row r="58" s="6" customFormat="1" x14ac:dyDescent="0.2"/>
    <row r="59" s="6" customFormat="1" x14ac:dyDescent="0.2"/>
    <row r="60" s="6" customFormat="1" x14ac:dyDescent="0.2"/>
    <row r="61" s="6" customFormat="1" x14ac:dyDescent="0.2"/>
    <row r="62" s="6" customFormat="1" x14ac:dyDescent="0.2"/>
    <row r="63" s="6" customFormat="1" x14ac:dyDescent="0.2"/>
    <row r="64" s="6" customFormat="1" x14ac:dyDescent="0.2"/>
    <row r="65" s="6" customFormat="1" x14ac:dyDescent="0.2"/>
    <row r="66" s="6" customFormat="1" x14ac:dyDescent="0.2"/>
    <row r="67" s="6" customFormat="1" x14ac:dyDescent="0.2"/>
    <row r="68" s="6" customFormat="1" x14ac:dyDescent="0.2"/>
    <row r="69" s="6" customFormat="1" x14ac:dyDescent="0.2"/>
    <row r="70" s="6" customFormat="1" x14ac:dyDescent="0.2"/>
    <row r="71" s="6" customFormat="1" x14ac:dyDescent="0.2"/>
    <row r="72" s="6" customFormat="1" x14ac:dyDescent="0.2"/>
    <row r="73" s="6" customFormat="1" x14ac:dyDescent="0.2"/>
    <row r="74" s="6" customFormat="1" x14ac:dyDescent="0.2"/>
    <row r="75" s="6" customFormat="1" x14ac:dyDescent="0.2"/>
    <row r="76" s="6" customFormat="1" x14ac:dyDescent="0.2"/>
    <row r="77" s="6" customFormat="1" x14ac:dyDescent="0.2"/>
    <row r="78" s="6" customFormat="1" x14ac:dyDescent="0.2"/>
    <row r="79" s="6" customFormat="1" x14ac:dyDescent="0.2"/>
    <row r="80" s="6" customFormat="1" x14ac:dyDescent="0.2"/>
    <row r="81" s="6" customFormat="1" x14ac:dyDescent="0.2"/>
    <row r="82" s="6" customFormat="1" x14ac:dyDescent="0.2"/>
    <row r="83" s="6" customFormat="1" x14ac:dyDescent="0.2"/>
    <row r="84" s="6" customFormat="1" x14ac:dyDescent="0.2"/>
    <row r="85" s="6" customFormat="1" x14ac:dyDescent="0.2"/>
    <row r="86" s="6" customFormat="1" x14ac:dyDescent="0.2"/>
    <row r="87" s="6" customFormat="1" x14ac:dyDescent="0.2"/>
    <row r="88" s="6" customFormat="1" x14ac:dyDescent="0.2"/>
    <row r="89" s="6" customFormat="1" x14ac:dyDescent="0.2"/>
    <row r="90" s="6" customFormat="1" x14ac:dyDescent="0.2"/>
    <row r="91" s="6" customFormat="1" x14ac:dyDescent="0.2"/>
    <row r="92" s="6" customFormat="1" x14ac:dyDescent="0.2"/>
    <row r="93" s="6" customFormat="1" x14ac:dyDescent="0.2"/>
    <row r="94" s="6" customFormat="1" x14ac:dyDescent="0.2"/>
    <row r="95" s="6" customFormat="1" x14ac:dyDescent="0.2"/>
    <row r="96" s="6" customFormat="1" x14ac:dyDescent="0.2"/>
    <row r="97" s="6" customFormat="1" x14ac:dyDescent="0.2"/>
    <row r="98" s="6" customFormat="1" x14ac:dyDescent="0.2"/>
    <row r="99" s="6" customFormat="1" x14ac:dyDescent="0.2"/>
    <row r="100" s="6" customFormat="1" x14ac:dyDescent="0.2"/>
    <row r="101" s="6" customFormat="1" x14ac:dyDescent="0.2"/>
    <row r="102" s="6" customFormat="1" x14ac:dyDescent="0.2"/>
    <row r="103" s="6" customFormat="1" x14ac:dyDescent="0.2"/>
    <row r="104" s="6" customFormat="1" x14ac:dyDescent="0.2"/>
    <row r="105" s="6" customFormat="1" x14ac:dyDescent="0.2"/>
    <row r="106" s="6" customFormat="1" x14ac:dyDescent="0.2"/>
    <row r="107" s="6" customFormat="1" x14ac:dyDescent="0.2"/>
    <row r="108" s="6" customFormat="1" x14ac:dyDescent="0.2"/>
    <row r="109" s="6" customFormat="1" x14ac:dyDescent="0.2"/>
    <row r="110" s="6" customFormat="1" x14ac:dyDescent="0.2"/>
    <row r="111" s="6" customFormat="1" x14ac:dyDescent="0.2"/>
    <row r="112" s="6" customFormat="1" x14ac:dyDescent="0.2"/>
    <row r="113" s="6" customFormat="1" x14ac:dyDescent="0.2"/>
    <row r="114" s="6" customFormat="1" x14ac:dyDescent="0.2"/>
    <row r="115" s="6" customFormat="1" x14ac:dyDescent="0.2"/>
    <row r="116" s="6" customFormat="1" x14ac:dyDescent="0.2"/>
    <row r="117" s="6" customFormat="1" x14ac:dyDescent="0.2"/>
    <row r="118" s="6" customFormat="1" x14ac:dyDescent="0.2"/>
    <row r="119" s="6" customFormat="1" x14ac:dyDescent="0.2"/>
    <row r="120" s="6" customFormat="1" x14ac:dyDescent="0.2"/>
    <row r="121" s="6" customFormat="1" x14ac:dyDescent="0.2"/>
    <row r="122" s="6" customFormat="1" x14ac:dyDescent="0.2"/>
    <row r="123" s="6" customFormat="1" x14ac:dyDescent="0.2"/>
    <row r="124" s="6" customFormat="1" x14ac:dyDescent="0.2"/>
    <row r="125" s="6" customFormat="1" x14ac:dyDescent="0.2"/>
    <row r="126" s="6" customFormat="1" x14ac:dyDescent="0.2"/>
    <row r="127" s="6" customFormat="1" x14ac:dyDescent="0.2"/>
    <row r="128" s="6" customFormat="1" x14ac:dyDescent="0.2"/>
    <row r="129" s="6" customFormat="1" x14ac:dyDescent="0.2"/>
    <row r="130" s="6" customFormat="1" x14ac:dyDescent="0.2"/>
    <row r="131" s="6" customFormat="1" x14ac:dyDescent="0.2"/>
    <row r="132" s="6" customFormat="1" x14ac:dyDescent="0.2"/>
    <row r="133" s="6" customFormat="1" x14ac:dyDescent="0.2"/>
    <row r="134" s="6" customFormat="1" x14ac:dyDescent="0.2"/>
    <row r="135" s="6" customFormat="1" x14ac:dyDescent="0.2"/>
    <row r="136" s="6" customFormat="1" x14ac:dyDescent="0.2"/>
    <row r="137" s="6" customFormat="1" x14ac:dyDescent="0.2"/>
    <row r="138" s="6" customFormat="1" x14ac:dyDescent="0.2"/>
    <row r="139" s="6" customFormat="1" x14ac:dyDescent="0.2"/>
    <row r="140" s="6" customFormat="1" x14ac:dyDescent="0.2"/>
    <row r="141" s="6" customFormat="1" x14ac:dyDescent="0.2"/>
    <row r="142" s="6" customFormat="1" x14ac:dyDescent="0.2"/>
    <row r="143" s="6" customFormat="1" x14ac:dyDescent="0.2"/>
    <row r="144" s="6" customFormat="1" x14ac:dyDescent="0.2"/>
    <row r="145" s="6" customFormat="1" x14ac:dyDescent="0.2"/>
    <row r="146" s="6" customFormat="1" x14ac:dyDescent="0.2"/>
    <row r="147" s="6" customFormat="1" x14ac:dyDescent="0.2"/>
    <row r="148" s="6" customFormat="1" x14ac:dyDescent="0.2"/>
    <row r="149" s="6" customFormat="1" x14ac:dyDescent="0.2"/>
    <row r="150" s="6" customFormat="1" x14ac:dyDescent="0.2"/>
    <row r="151" s="6" customFormat="1" x14ac:dyDescent="0.2"/>
    <row r="152" s="6" customFormat="1" x14ac:dyDescent="0.2"/>
    <row r="153" s="6" customFormat="1" x14ac:dyDescent="0.2"/>
    <row r="154" s="6" customFormat="1" x14ac:dyDescent="0.2"/>
    <row r="155" s="6" customFormat="1" x14ac:dyDescent="0.2"/>
    <row r="156" s="6" customFormat="1" x14ac:dyDescent="0.2"/>
    <row r="157" s="6" customFormat="1" x14ac:dyDescent="0.2"/>
    <row r="158" s="6" customFormat="1" x14ac:dyDescent="0.2"/>
    <row r="159" s="6" customFormat="1" x14ac:dyDescent="0.2"/>
    <row r="160" s="6" customFormat="1" x14ac:dyDescent="0.2"/>
    <row r="161" s="6" customFormat="1" x14ac:dyDescent="0.2"/>
    <row r="162" s="6" customFormat="1" x14ac:dyDescent="0.2"/>
    <row r="163" s="6" customFormat="1" x14ac:dyDescent="0.2"/>
    <row r="164" s="6" customFormat="1" x14ac:dyDescent="0.2"/>
    <row r="165" s="6" customFormat="1" x14ac:dyDescent="0.2"/>
    <row r="166" s="6" customFormat="1" x14ac:dyDescent="0.2"/>
    <row r="167" s="6" customFormat="1" x14ac:dyDescent="0.2"/>
    <row r="168" s="6" customFormat="1" x14ac:dyDescent="0.2"/>
    <row r="169" s="6" customFormat="1" x14ac:dyDescent="0.2"/>
    <row r="170" s="6" customFormat="1" x14ac:dyDescent="0.2"/>
    <row r="171" s="6" customFormat="1" x14ac:dyDescent="0.2"/>
    <row r="172" s="6" customFormat="1" x14ac:dyDescent="0.2"/>
    <row r="173" s="6" customFormat="1" x14ac:dyDescent="0.2"/>
    <row r="174" s="6" customFormat="1" x14ac:dyDescent="0.2"/>
    <row r="175" s="6" customFormat="1" x14ac:dyDescent="0.2"/>
    <row r="176" s="6" customFormat="1" x14ac:dyDescent="0.2"/>
    <row r="177" s="6" customFormat="1" x14ac:dyDescent="0.2"/>
    <row r="178" s="6" customFormat="1" x14ac:dyDescent="0.2"/>
    <row r="179" s="6" customFormat="1" x14ac:dyDescent="0.2"/>
    <row r="180" s="6" customFormat="1" x14ac:dyDescent="0.2"/>
    <row r="181" s="6" customFormat="1" x14ac:dyDescent="0.2"/>
    <row r="182" s="6" customFormat="1" x14ac:dyDescent="0.2"/>
    <row r="183" s="6" customFormat="1" x14ac:dyDescent="0.2"/>
    <row r="184" s="6" customFormat="1" x14ac:dyDescent="0.2"/>
    <row r="185" s="6" customFormat="1" x14ac:dyDescent="0.2"/>
    <row r="186" s="6" customFormat="1" x14ac:dyDescent="0.2"/>
    <row r="187" s="6" customFormat="1" x14ac:dyDescent="0.2"/>
    <row r="188" s="6" customFormat="1" x14ac:dyDescent="0.2"/>
    <row r="189" s="6" customFormat="1" x14ac:dyDescent="0.2"/>
    <row r="190" s="6" customFormat="1" x14ac:dyDescent="0.2"/>
    <row r="191" s="6" customFormat="1" x14ac:dyDescent="0.2"/>
    <row r="192" s="6" customFormat="1" x14ac:dyDescent="0.2"/>
    <row r="193" s="6" customFormat="1" x14ac:dyDescent="0.2"/>
    <row r="194" s="6" customFormat="1" x14ac:dyDescent="0.2"/>
    <row r="195" s="6" customFormat="1" x14ac:dyDescent="0.2"/>
    <row r="196" s="6" customFormat="1" x14ac:dyDescent="0.2"/>
    <row r="197" s="6" customFormat="1" x14ac:dyDescent="0.2"/>
    <row r="198" s="6" customFormat="1" x14ac:dyDescent="0.2"/>
    <row r="199" s="6" customFormat="1" x14ac:dyDescent="0.2"/>
    <row r="200" s="6" customFormat="1" x14ac:dyDescent="0.2"/>
    <row r="201" s="6" customFormat="1" x14ac:dyDescent="0.2"/>
    <row r="202" s="6" customFormat="1" x14ac:dyDescent="0.2"/>
    <row r="203" s="6" customFormat="1" x14ac:dyDescent="0.2"/>
    <row r="204" s="6" customFormat="1" x14ac:dyDescent="0.2"/>
    <row r="205" s="6" customFormat="1" x14ac:dyDescent="0.2"/>
    <row r="206" s="6" customFormat="1" x14ac:dyDescent="0.2"/>
    <row r="207" s="6" customFormat="1" x14ac:dyDescent="0.2"/>
    <row r="208" s="6" customFormat="1" x14ac:dyDescent="0.2"/>
    <row r="209" s="6" customFormat="1" x14ac:dyDescent="0.2"/>
    <row r="210" s="6" customFormat="1" x14ac:dyDescent="0.2"/>
    <row r="211" s="6" customFormat="1" x14ac:dyDescent="0.2"/>
    <row r="212" s="6" customFormat="1" x14ac:dyDescent="0.2"/>
    <row r="213" s="6" customFormat="1" x14ac:dyDescent="0.2"/>
    <row r="214" s="6" customFormat="1" x14ac:dyDescent="0.2"/>
    <row r="215" s="6" customFormat="1" x14ac:dyDescent="0.2"/>
    <row r="216" s="6" customFormat="1" x14ac:dyDescent="0.2"/>
    <row r="217" s="6" customFormat="1" x14ac:dyDescent="0.2"/>
    <row r="218" s="6" customFormat="1" x14ac:dyDescent="0.2"/>
    <row r="219" s="6" customFormat="1" x14ac:dyDescent="0.2"/>
    <row r="220" s="6" customFormat="1" x14ac:dyDescent="0.2"/>
    <row r="221" s="6" customFormat="1" x14ac:dyDescent="0.2"/>
    <row r="222" s="6" customFormat="1" x14ac:dyDescent="0.2"/>
    <row r="223" s="6" customFormat="1" x14ac:dyDescent="0.2"/>
    <row r="224" s="6" customFormat="1" x14ac:dyDescent="0.2"/>
    <row r="225" s="6" customFormat="1" x14ac:dyDescent="0.2"/>
    <row r="226" s="6" customFormat="1" x14ac:dyDescent="0.2"/>
    <row r="227" s="6" customFormat="1" x14ac:dyDescent="0.2"/>
    <row r="228" s="6" customFormat="1" x14ac:dyDescent="0.2"/>
    <row r="229" s="6" customFormat="1" x14ac:dyDescent="0.2"/>
    <row r="230" s="6" customFormat="1" x14ac:dyDescent="0.2"/>
    <row r="231" s="6" customFormat="1" x14ac:dyDescent="0.2"/>
    <row r="232" s="6" customFormat="1" x14ac:dyDescent="0.2"/>
    <row r="233" s="6" customFormat="1" x14ac:dyDescent="0.2"/>
    <row r="234" s="6" customFormat="1" x14ac:dyDescent="0.2"/>
    <row r="235" s="6" customFormat="1" x14ac:dyDescent="0.2"/>
    <row r="236" s="6" customFormat="1" x14ac:dyDescent="0.2"/>
    <row r="237" s="6" customFormat="1" x14ac:dyDescent="0.2"/>
    <row r="238" s="6" customFormat="1" x14ac:dyDescent="0.2"/>
    <row r="239" s="6" customFormat="1" x14ac:dyDescent="0.2"/>
    <row r="240" s="6" customFormat="1" x14ac:dyDescent="0.2"/>
    <row r="241" s="6" customFormat="1" x14ac:dyDescent="0.2"/>
    <row r="242" s="6" customFormat="1" x14ac:dyDescent="0.2"/>
    <row r="243" s="6" customFormat="1" x14ac:dyDescent="0.2"/>
    <row r="244" s="6" customFormat="1" x14ac:dyDescent="0.2"/>
    <row r="245" s="6" customFormat="1" x14ac:dyDescent="0.2"/>
    <row r="246" s="6" customFormat="1" x14ac:dyDescent="0.2"/>
    <row r="247" s="6" customFormat="1" x14ac:dyDescent="0.2"/>
    <row r="248" s="6" customFormat="1" x14ac:dyDescent="0.2"/>
    <row r="249" s="6" customFormat="1" x14ac:dyDescent="0.2"/>
    <row r="250" s="6" customFormat="1" x14ac:dyDescent="0.2"/>
    <row r="251" s="6" customFormat="1" x14ac:dyDescent="0.2"/>
    <row r="252" s="6" customFormat="1" x14ac:dyDescent="0.2"/>
    <row r="253" s="6" customFormat="1" x14ac:dyDescent="0.2"/>
    <row r="254" s="6" customFormat="1" x14ac:dyDescent="0.2"/>
    <row r="255" s="6" customFormat="1" x14ac:dyDescent="0.2"/>
    <row r="256" s="6" customFormat="1" x14ac:dyDescent="0.2"/>
    <row r="257" s="6" customFormat="1" x14ac:dyDescent="0.2"/>
    <row r="258" s="6" customFormat="1" x14ac:dyDescent="0.2"/>
    <row r="259" s="6" customFormat="1" x14ac:dyDescent="0.2"/>
    <row r="260" s="6" customFormat="1" x14ac:dyDescent="0.2"/>
    <row r="261" s="6" customFormat="1" x14ac:dyDescent="0.2"/>
    <row r="262" s="6" customFormat="1" x14ac:dyDescent="0.2"/>
    <row r="263" s="6" customFormat="1" x14ac:dyDescent="0.2"/>
    <row r="264" s="6" customFormat="1" x14ac:dyDescent="0.2"/>
    <row r="265" s="6" customFormat="1" x14ac:dyDescent="0.2"/>
    <row r="266" s="6" customFormat="1" x14ac:dyDescent="0.2"/>
    <row r="267" s="6" customFormat="1" x14ac:dyDescent="0.2"/>
    <row r="268" s="6" customFormat="1" x14ac:dyDescent="0.2"/>
    <row r="269" s="6" customFormat="1" x14ac:dyDescent="0.2"/>
    <row r="270" s="6" customFormat="1" x14ac:dyDescent="0.2"/>
    <row r="271" s="6" customFormat="1" x14ac:dyDescent="0.2"/>
    <row r="272" s="6" customFormat="1" x14ac:dyDescent="0.2"/>
    <row r="273" s="6" customFormat="1" x14ac:dyDescent="0.2"/>
    <row r="274" s="6" customFormat="1" x14ac:dyDescent="0.2"/>
    <row r="275" s="6" customFormat="1" x14ac:dyDescent="0.2"/>
    <row r="276" s="6" customFormat="1" x14ac:dyDescent="0.2"/>
    <row r="277" s="6" customFormat="1" x14ac:dyDescent="0.2"/>
    <row r="278" s="6" customFormat="1" x14ac:dyDescent="0.2"/>
    <row r="279" s="6" customFormat="1" x14ac:dyDescent="0.2"/>
    <row r="280" s="6" customFormat="1" x14ac:dyDescent="0.2"/>
    <row r="281" s="6" customFormat="1" x14ac:dyDescent="0.2"/>
    <row r="282" s="6" customFormat="1" x14ac:dyDescent="0.2"/>
    <row r="283" s="6" customFormat="1" x14ac:dyDescent="0.2"/>
    <row r="284" s="6" customFormat="1" x14ac:dyDescent="0.2"/>
    <row r="285" s="6" customFormat="1" x14ac:dyDescent="0.2"/>
    <row r="286" s="6" customFormat="1" x14ac:dyDescent="0.2"/>
    <row r="287" s="6" customFormat="1" x14ac:dyDescent="0.2"/>
    <row r="288" s="6" customFormat="1" x14ac:dyDescent="0.2"/>
    <row r="289" s="6" customFormat="1" x14ac:dyDescent="0.2"/>
    <row r="290" s="6" customFormat="1" x14ac:dyDescent="0.2"/>
    <row r="291" s="6" customFormat="1" x14ac:dyDescent="0.2"/>
    <row r="292" s="6" customFormat="1" x14ac:dyDescent="0.2"/>
    <row r="293" s="6" customFormat="1" x14ac:dyDescent="0.2"/>
    <row r="294" s="6" customFormat="1" x14ac:dyDescent="0.2"/>
    <row r="295" s="6" customFormat="1" x14ac:dyDescent="0.2"/>
    <row r="296" s="6" customFormat="1" x14ac:dyDescent="0.2"/>
    <row r="297" s="6" customFormat="1" x14ac:dyDescent="0.2"/>
    <row r="298" s="6" customFormat="1" x14ac:dyDescent="0.2"/>
    <row r="299" s="6" customFormat="1" x14ac:dyDescent="0.2"/>
    <row r="300" s="6" customFormat="1" x14ac:dyDescent="0.2"/>
    <row r="301" s="6" customFormat="1" x14ac:dyDescent="0.2"/>
    <row r="302" s="6" customFormat="1" x14ac:dyDescent="0.2"/>
    <row r="303" s="6" customFormat="1" x14ac:dyDescent="0.2"/>
    <row r="304" s="6" customFormat="1" x14ac:dyDescent="0.2"/>
    <row r="305" s="6" customFormat="1" x14ac:dyDescent="0.2"/>
    <row r="306" s="6" customFormat="1" x14ac:dyDescent="0.2"/>
    <row r="307" s="6" customFormat="1" x14ac:dyDescent="0.2"/>
    <row r="308" s="6" customFormat="1" x14ac:dyDescent="0.2"/>
    <row r="309" s="6" customFormat="1" x14ac:dyDescent="0.2"/>
    <row r="310" s="6" customFormat="1" x14ac:dyDescent="0.2"/>
    <row r="311" s="6" customFormat="1" x14ac:dyDescent="0.2"/>
    <row r="312" s="6" customFormat="1" x14ac:dyDescent="0.2"/>
    <row r="313" s="6" customFormat="1" x14ac:dyDescent="0.2"/>
    <row r="314" s="6" customFormat="1" x14ac:dyDescent="0.2"/>
    <row r="315" s="6" customFormat="1" x14ac:dyDescent="0.2"/>
    <row r="316" s="6" customFormat="1" x14ac:dyDescent="0.2"/>
    <row r="317" s="6" customFormat="1" x14ac:dyDescent="0.2"/>
    <row r="318" s="6" customFormat="1" x14ac:dyDescent="0.2"/>
    <row r="319" s="6" customFormat="1" x14ac:dyDescent="0.2"/>
    <row r="320" s="6" customFormat="1" x14ac:dyDescent="0.2"/>
    <row r="321" s="6" customFormat="1" x14ac:dyDescent="0.2"/>
    <row r="322" s="6" customFormat="1" x14ac:dyDescent="0.2"/>
    <row r="323" s="6" customFormat="1" x14ac:dyDescent="0.2"/>
    <row r="324" s="6" customFormat="1" x14ac:dyDescent="0.2"/>
    <row r="325" s="6" customFormat="1" x14ac:dyDescent="0.2"/>
    <row r="326" s="6" customFormat="1" x14ac:dyDescent="0.2"/>
    <row r="327" s="6" customFormat="1" x14ac:dyDescent="0.2"/>
    <row r="328" s="6" customFormat="1" x14ac:dyDescent="0.2"/>
    <row r="329" s="6" customFormat="1" x14ac:dyDescent="0.2"/>
    <row r="330" s="6" customFormat="1" x14ac:dyDescent="0.2"/>
    <row r="331" s="6" customFormat="1" x14ac:dyDescent="0.2"/>
    <row r="332" s="6" customFormat="1" x14ac:dyDescent="0.2"/>
    <row r="333" s="6" customFormat="1" x14ac:dyDescent="0.2"/>
    <row r="334" s="6" customFormat="1" x14ac:dyDescent="0.2"/>
    <row r="335" s="6" customFormat="1" x14ac:dyDescent="0.2"/>
    <row r="336" s="6" customFormat="1" x14ac:dyDescent="0.2"/>
    <row r="337" s="6" customFormat="1" x14ac:dyDescent="0.2"/>
    <row r="338" s="6" customFormat="1" x14ac:dyDescent="0.2"/>
    <row r="339" s="6" customFormat="1" x14ac:dyDescent="0.2"/>
    <row r="340" s="6" customFormat="1" x14ac:dyDescent="0.2"/>
    <row r="341" s="6" customFormat="1" x14ac:dyDescent="0.2"/>
    <row r="342" s="6" customFormat="1" x14ac:dyDescent="0.2"/>
    <row r="343" s="6" customFormat="1" x14ac:dyDescent="0.2"/>
    <row r="344" s="6" customFormat="1" x14ac:dyDescent="0.2"/>
    <row r="345" s="6" customFormat="1" x14ac:dyDescent="0.2"/>
    <row r="346" s="6" customFormat="1" x14ac:dyDescent="0.2"/>
    <row r="347" s="6" customFormat="1" x14ac:dyDescent="0.2"/>
    <row r="348" s="6" customFormat="1" x14ac:dyDescent="0.2"/>
    <row r="349" s="6" customFormat="1" x14ac:dyDescent="0.2"/>
    <row r="350" s="6" customFormat="1" x14ac:dyDescent="0.2"/>
    <row r="351" s="6" customFormat="1" x14ac:dyDescent="0.2"/>
    <row r="352" s="6" customFormat="1" x14ac:dyDescent="0.2"/>
    <row r="353" s="6" customFormat="1" x14ac:dyDescent="0.2"/>
    <row r="354" s="6" customFormat="1" x14ac:dyDescent="0.2"/>
    <row r="355" s="6" customFormat="1" x14ac:dyDescent="0.2"/>
    <row r="356" s="6" customFormat="1" x14ac:dyDescent="0.2"/>
    <row r="357" s="6" customFormat="1" x14ac:dyDescent="0.2"/>
    <row r="358" s="6" customFormat="1" x14ac:dyDescent="0.2"/>
    <row r="359" s="6" customFormat="1" x14ac:dyDescent="0.2"/>
    <row r="360" s="6" customFormat="1" x14ac:dyDescent="0.2"/>
    <row r="361" s="6" customFormat="1" x14ac:dyDescent="0.2"/>
    <row r="362" s="6" customFormat="1" x14ac:dyDescent="0.2"/>
    <row r="363" s="6" customFormat="1" x14ac:dyDescent="0.2"/>
    <row r="364" s="6" customFormat="1" x14ac:dyDescent="0.2"/>
    <row r="365" s="6" customFormat="1" x14ac:dyDescent="0.2"/>
    <row r="366" s="6" customFormat="1" x14ac:dyDescent="0.2"/>
    <row r="367" s="6" customFormat="1" x14ac:dyDescent="0.2"/>
    <row r="368" s="6" customFormat="1" x14ac:dyDescent="0.2"/>
    <row r="369" s="6" customFormat="1" x14ac:dyDescent="0.2"/>
    <row r="370" s="6" customFormat="1" x14ac:dyDescent="0.2"/>
    <row r="371" s="6" customFormat="1" x14ac:dyDescent="0.2"/>
    <row r="372" s="6" customFormat="1" x14ac:dyDescent="0.2"/>
    <row r="373" s="6" customFormat="1" x14ac:dyDescent="0.2"/>
    <row r="374" s="6" customFormat="1" x14ac:dyDescent="0.2"/>
    <row r="375" s="6" customFormat="1" x14ac:dyDescent="0.2"/>
    <row r="376" s="6" customFormat="1" x14ac:dyDescent="0.2"/>
    <row r="377" s="6" customFormat="1" x14ac:dyDescent="0.2"/>
    <row r="378" s="6" customFormat="1" x14ac:dyDescent="0.2"/>
    <row r="379" s="6" customFormat="1" x14ac:dyDescent="0.2"/>
    <row r="380" s="6" customFormat="1" x14ac:dyDescent="0.2"/>
    <row r="381" s="6" customFormat="1" x14ac:dyDescent="0.2"/>
    <row r="382" s="6" customFormat="1" x14ac:dyDescent="0.2"/>
    <row r="383" s="6" customFormat="1" x14ac:dyDescent="0.2"/>
    <row r="384" s="6" customFormat="1" x14ac:dyDescent="0.2"/>
    <row r="385" s="6" customFormat="1" x14ac:dyDescent="0.2"/>
    <row r="386" s="6" customFormat="1" x14ac:dyDescent="0.2"/>
    <row r="387" s="6" customFormat="1" x14ac:dyDescent="0.2"/>
    <row r="388" s="6" customFormat="1" x14ac:dyDescent="0.2"/>
    <row r="389" s="6" customFormat="1" x14ac:dyDescent="0.2"/>
    <row r="390" s="6" customFormat="1" x14ac:dyDescent="0.2"/>
    <row r="391" s="6" customFormat="1" x14ac:dyDescent="0.2"/>
    <row r="392" s="6" customFormat="1" x14ac:dyDescent="0.2"/>
    <row r="393" s="6" customFormat="1" x14ac:dyDescent="0.2"/>
    <row r="394" s="6" customFormat="1" x14ac:dyDescent="0.2"/>
    <row r="395" s="6" customFormat="1" x14ac:dyDescent="0.2"/>
    <row r="396" s="6" customFormat="1" x14ac:dyDescent="0.2"/>
    <row r="397" s="6" customFormat="1" x14ac:dyDescent="0.2"/>
    <row r="398" s="6" customFormat="1" x14ac:dyDescent="0.2"/>
    <row r="399" s="6" customFormat="1" x14ac:dyDescent="0.2"/>
    <row r="400" s="6" customFormat="1" x14ac:dyDescent="0.2"/>
    <row r="401" s="6" customFormat="1" x14ac:dyDescent="0.2"/>
    <row r="402" s="6" customFormat="1" x14ac:dyDescent="0.2"/>
    <row r="403" s="6" customFormat="1" x14ac:dyDescent="0.2"/>
    <row r="404" s="6" customFormat="1" x14ac:dyDescent="0.2"/>
    <row r="405" s="6" customFormat="1" x14ac:dyDescent="0.2"/>
    <row r="406" s="6" customFormat="1" x14ac:dyDescent="0.2"/>
    <row r="407" s="6" customFormat="1" x14ac:dyDescent="0.2"/>
    <row r="408" s="6" customFormat="1" x14ac:dyDescent="0.2"/>
    <row r="409" s="6" customFormat="1" x14ac:dyDescent="0.2"/>
    <row r="410" s="6" customFormat="1" x14ac:dyDescent="0.2"/>
    <row r="411" s="6" customFormat="1" x14ac:dyDescent="0.2"/>
    <row r="412" s="6" customFormat="1" x14ac:dyDescent="0.2"/>
    <row r="413" s="6" customFormat="1" x14ac:dyDescent="0.2"/>
    <row r="414" s="6" customFormat="1" x14ac:dyDescent="0.2"/>
    <row r="415" s="6" customFormat="1" x14ac:dyDescent="0.2"/>
    <row r="416" s="6" customFormat="1" x14ac:dyDescent="0.2"/>
    <row r="417" s="6" customFormat="1" x14ac:dyDescent="0.2"/>
    <row r="418" s="6" customFormat="1" x14ac:dyDescent="0.2"/>
    <row r="419" s="6" customFormat="1" x14ac:dyDescent="0.2"/>
    <row r="420" s="6" customFormat="1" x14ac:dyDescent="0.2"/>
    <row r="421" s="6" customFormat="1" x14ac:dyDescent="0.2"/>
    <row r="422" s="6" customFormat="1" x14ac:dyDescent="0.2"/>
    <row r="423" s="6" customFormat="1" x14ac:dyDescent="0.2"/>
    <row r="424" s="6" customFormat="1" x14ac:dyDescent="0.2"/>
    <row r="425" s="6" customFormat="1" x14ac:dyDescent="0.2"/>
    <row r="426" s="6" customFormat="1" x14ac:dyDescent="0.2"/>
    <row r="427" s="6" customFormat="1" x14ac:dyDescent="0.2"/>
    <row r="428" s="6" customFormat="1" x14ac:dyDescent="0.2"/>
    <row r="429" s="6" customFormat="1" x14ac:dyDescent="0.2"/>
    <row r="430" s="6" customFormat="1" x14ac:dyDescent="0.2"/>
    <row r="431" s="6" customFormat="1" x14ac:dyDescent="0.2"/>
    <row r="432" s="6" customFormat="1" x14ac:dyDescent="0.2"/>
    <row r="433" s="6" customFormat="1" x14ac:dyDescent="0.2"/>
    <row r="434" s="6" customFormat="1" x14ac:dyDescent="0.2"/>
    <row r="435" s="6" customFormat="1" x14ac:dyDescent="0.2"/>
    <row r="436" s="6" customFormat="1" x14ac:dyDescent="0.2"/>
    <row r="437" s="6" customFormat="1" x14ac:dyDescent="0.2"/>
    <row r="438" s="6" customFormat="1" x14ac:dyDescent="0.2"/>
    <row r="439" s="6" customFormat="1" x14ac:dyDescent="0.2"/>
    <row r="440" s="6" customFormat="1" x14ac:dyDescent="0.2"/>
    <row r="441" s="6" customFormat="1" x14ac:dyDescent="0.2"/>
    <row r="442" s="6" customFormat="1" x14ac:dyDescent="0.2"/>
    <row r="443" s="6" customFormat="1" x14ac:dyDescent="0.2"/>
    <row r="444" s="6" customFormat="1" x14ac:dyDescent="0.2"/>
    <row r="445" s="6" customFormat="1" x14ac:dyDescent="0.2"/>
    <row r="446" s="6" customFormat="1" x14ac:dyDescent="0.2"/>
    <row r="447" s="6" customFormat="1" x14ac:dyDescent="0.2"/>
    <row r="448" s="6" customFormat="1" x14ac:dyDescent="0.2"/>
    <row r="449" s="6" customFormat="1" x14ac:dyDescent="0.2"/>
    <row r="450" s="6" customFormat="1" x14ac:dyDescent="0.2"/>
    <row r="451" s="6" customFormat="1" x14ac:dyDescent="0.2"/>
    <row r="452" s="6" customFormat="1" x14ac:dyDescent="0.2"/>
    <row r="453" s="6" customFormat="1" x14ac:dyDescent="0.2"/>
    <row r="454" s="6" customFormat="1" x14ac:dyDescent="0.2"/>
    <row r="455" s="6" customFormat="1" x14ac:dyDescent="0.2"/>
    <row r="456" s="6" customFormat="1" x14ac:dyDescent="0.2"/>
    <row r="457" s="6" customFormat="1" x14ac:dyDescent="0.2"/>
    <row r="458" s="6" customFormat="1" x14ac:dyDescent="0.2"/>
    <row r="459" s="6" customFormat="1" x14ac:dyDescent="0.2"/>
    <row r="460" s="6" customFormat="1" x14ac:dyDescent="0.2"/>
    <row r="461" s="6" customFormat="1" x14ac:dyDescent="0.2"/>
    <row r="462" s="6" customFormat="1" x14ac:dyDescent="0.2"/>
    <row r="463" s="6" customFormat="1" x14ac:dyDescent="0.2"/>
    <row r="464" s="6" customFormat="1" x14ac:dyDescent="0.2"/>
    <row r="465" s="6" customFormat="1" x14ac:dyDescent="0.2"/>
    <row r="466" s="6" customFormat="1" x14ac:dyDescent="0.2"/>
    <row r="467" s="6" customFormat="1" x14ac:dyDescent="0.2"/>
    <row r="468" s="6" customFormat="1" x14ac:dyDescent="0.2"/>
    <row r="469" s="6" customFormat="1" x14ac:dyDescent="0.2"/>
    <row r="470" s="6" customFormat="1" x14ac:dyDescent="0.2"/>
    <row r="471" s="6" customFormat="1" x14ac:dyDescent="0.2"/>
    <row r="472" s="6" customFormat="1" x14ac:dyDescent="0.2"/>
    <row r="473" s="6" customFormat="1" x14ac:dyDescent="0.2"/>
    <row r="474" s="6" customFormat="1" x14ac:dyDescent="0.2"/>
    <row r="475" s="6" customFormat="1" x14ac:dyDescent="0.2"/>
    <row r="476" s="6" customFormat="1" x14ac:dyDescent="0.2"/>
    <row r="477" s="6" customFormat="1" x14ac:dyDescent="0.2"/>
    <row r="478" s="6" customFormat="1" x14ac:dyDescent="0.2"/>
    <row r="479" s="6" customFormat="1" x14ac:dyDescent="0.2"/>
    <row r="480" s="6" customFormat="1" x14ac:dyDescent="0.2"/>
    <row r="481" s="6" customFormat="1" x14ac:dyDescent="0.2"/>
    <row r="482" s="6" customFormat="1" x14ac:dyDescent="0.2"/>
    <row r="483" s="6" customFormat="1" x14ac:dyDescent="0.2"/>
    <row r="484" s="6" customFormat="1" x14ac:dyDescent="0.2"/>
    <row r="485" s="6" customFormat="1" x14ac:dyDescent="0.2"/>
    <row r="486" s="6" customFormat="1" x14ac:dyDescent="0.2"/>
    <row r="487" s="6" customFormat="1" x14ac:dyDescent="0.2"/>
    <row r="488" s="6" customFormat="1" x14ac:dyDescent="0.2"/>
    <row r="489" s="6" customFormat="1" x14ac:dyDescent="0.2"/>
    <row r="490" s="6" customFormat="1" x14ac:dyDescent="0.2"/>
    <row r="491" s="6" customFormat="1" x14ac:dyDescent="0.2"/>
    <row r="492" s="6" customFormat="1" x14ac:dyDescent="0.2"/>
    <row r="493" s="6" customFormat="1" x14ac:dyDescent="0.2"/>
    <row r="494" s="6" customFormat="1" x14ac:dyDescent="0.2"/>
    <row r="495" s="6" customFormat="1" x14ac:dyDescent="0.2"/>
    <row r="496" s="6" customFormat="1" x14ac:dyDescent="0.2"/>
    <row r="497" s="6" customFormat="1" x14ac:dyDescent="0.2"/>
    <row r="498" s="6" customFormat="1" x14ac:dyDescent="0.2"/>
    <row r="499" s="6" customFormat="1" x14ac:dyDescent="0.2"/>
    <row r="500" s="6" customFormat="1" x14ac:dyDescent="0.2"/>
    <row r="501" s="6" customFormat="1" x14ac:dyDescent="0.2"/>
    <row r="502" s="6" customFormat="1" x14ac:dyDescent="0.2"/>
    <row r="503" s="6" customFormat="1" x14ac:dyDescent="0.2"/>
    <row r="504" s="6" customFormat="1" x14ac:dyDescent="0.2"/>
    <row r="505" s="6" customFormat="1" x14ac:dyDescent="0.2"/>
    <row r="506" s="6" customFormat="1" x14ac:dyDescent="0.2"/>
    <row r="507" s="6" customFormat="1" x14ac:dyDescent="0.2"/>
    <row r="508" s="6" customFormat="1" x14ac:dyDescent="0.2"/>
    <row r="509" s="6" customFormat="1" x14ac:dyDescent="0.2"/>
    <row r="510" s="6" customFormat="1" x14ac:dyDescent="0.2"/>
    <row r="511" s="6" customFormat="1" x14ac:dyDescent="0.2"/>
    <row r="512" s="6" customFormat="1" x14ac:dyDescent="0.2"/>
    <row r="513" s="6" customFormat="1" x14ac:dyDescent="0.2"/>
    <row r="514" s="6" customFormat="1" x14ac:dyDescent="0.2"/>
    <row r="515" s="6" customFormat="1" x14ac:dyDescent="0.2"/>
    <row r="516" s="6" customFormat="1" x14ac:dyDescent="0.2"/>
    <row r="517" s="6" customFormat="1" x14ac:dyDescent="0.2"/>
    <row r="518" s="6" customFormat="1" x14ac:dyDescent="0.2"/>
    <row r="519" s="6" customFormat="1" x14ac:dyDescent="0.2"/>
    <row r="520" s="6" customFormat="1" x14ac:dyDescent="0.2"/>
    <row r="521" s="6" customFormat="1" x14ac:dyDescent="0.2"/>
    <row r="522" s="6" customFormat="1" x14ac:dyDescent="0.2"/>
    <row r="523" s="6" customFormat="1" x14ac:dyDescent="0.2"/>
    <row r="524" s="6" customFormat="1" x14ac:dyDescent="0.2"/>
    <row r="525" s="6" customFormat="1" x14ac:dyDescent="0.2"/>
    <row r="526" s="6" customFormat="1" x14ac:dyDescent="0.2"/>
    <row r="527" s="6" customFormat="1" x14ac:dyDescent="0.2"/>
    <row r="528" s="6" customFormat="1" x14ac:dyDescent="0.2"/>
    <row r="529" s="6" customFormat="1" x14ac:dyDescent="0.2"/>
    <row r="530" s="6" customFormat="1" x14ac:dyDescent="0.2"/>
    <row r="531" s="6" customFormat="1" x14ac:dyDescent="0.2"/>
    <row r="532" s="6" customFormat="1" x14ac:dyDescent="0.2"/>
    <row r="533" s="6" customFormat="1" x14ac:dyDescent="0.2"/>
    <row r="534" s="6" customFormat="1" x14ac:dyDescent="0.2"/>
    <row r="535" s="6" customFormat="1" x14ac:dyDescent="0.2"/>
    <row r="536" s="6" customFormat="1" x14ac:dyDescent="0.2"/>
    <row r="537" s="6" customFormat="1" x14ac:dyDescent="0.2"/>
    <row r="538" s="6" customFormat="1" x14ac:dyDescent="0.2"/>
    <row r="539" s="6" customFormat="1" x14ac:dyDescent="0.2"/>
    <row r="540" s="6" customFormat="1" x14ac:dyDescent="0.2"/>
    <row r="541" s="6" customFormat="1" x14ac:dyDescent="0.2"/>
    <row r="542" s="6" customFormat="1" x14ac:dyDescent="0.2"/>
    <row r="543" s="6" customFormat="1" x14ac:dyDescent="0.2"/>
    <row r="544" s="6" customFormat="1" x14ac:dyDescent="0.2"/>
    <row r="545" s="6" customFormat="1" x14ac:dyDescent="0.2"/>
    <row r="546" s="6" customFormat="1" x14ac:dyDescent="0.2"/>
    <row r="547" s="6" customFormat="1" x14ac:dyDescent="0.2"/>
    <row r="548" s="6" customFormat="1" x14ac:dyDescent="0.2"/>
    <row r="549" s="6" customFormat="1" x14ac:dyDescent="0.2"/>
    <row r="550" s="6" customFormat="1" x14ac:dyDescent="0.2"/>
    <row r="551" s="6" customFormat="1" x14ac:dyDescent="0.2"/>
    <row r="552" s="6" customFormat="1" x14ac:dyDescent="0.2"/>
    <row r="553" s="6" customFormat="1" x14ac:dyDescent="0.2"/>
    <row r="554" s="6" customFormat="1" x14ac:dyDescent="0.2"/>
    <row r="555" s="6" customFormat="1" x14ac:dyDescent="0.2"/>
    <row r="556" s="6" customFormat="1" x14ac:dyDescent="0.2"/>
    <row r="557" s="6" customFormat="1" x14ac:dyDescent="0.2"/>
    <row r="558" s="6" customFormat="1" x14ac:dyDescent="0.2"/>
    <row r="559" s="6" customFormat="1" x14ac:dyDescent="0.2"/>
    <row r="560" s="6" customFormat="1" x14ac:dyDescent="0.2"/>
    <row r="561" s="6" customFormat="1" x14ac:dyDescent="0.2"/>
    <row r="562" s="6" customFormat="1" x14ac:dyDescent="0.2"/>
    <row r="563" s="6" customFormat="1" x14ac:dyDescent="0.2"/>
    <row r="564" s="6" customFormat="1" x14ac:dyDescent="0.2"/>
    <row r="565" s="6" customFormat="1" x14ac:dyDescent="0.2"/>
    <row r="566" s="6" customFormat="1" x14ac:dyDescent="0.2"/>
    <row r="567" s="6" customFormat="1" x14ac:dyDescent="0.2"/>
    <row r="568" s="6" customFormat="1" x14ac:dyDescent="0.2"/>
    <row r="569" s="6" customFormat="1" x14ac:dyDescent="0.2"/>
    <row r="570" s="6" customFormat="1" x14ac:dyDescent="0.2"/>
    <row r="571" s="6" customFormat="1" x14ac:dyDescent="0.2"/>
    <row r="572" s="6" customFormat="1" x14ac:dyDescent="0.2"/>
    <row r="573" s="6" customFormat="1" x14ac:dyDescent="0.2"/>
    <row r="574" s="6" customFormat="1" x14ac:dyDescent="0.2"/>
    <row r="575" s="6" customFormat="1" x14ac:dyDescent="0.2"/>
    <row r="576" s="6" customFormat="1" x14ac:dyDescent="0.2"/>
    <row r="577" s="6" customFormat="1" x14ac:dyDescent="0.2"/>
    <row r="578" s="6" customFormat="1" x14ac:dyDescent="0.2"/>
    <row r="579" s="6" customFormat="1" x14ac:dyDescent="0.2"/>
    <row r="580" s="6" customFormat="1" x14ac:dyDescent="0.2"/>
    <row r="581" s="6" customFormat="1" x14ac:dyDescent="0.2"/>
    <row r="582" s="6" customFormat="1" x14ac:dyDescent="0.2"/>
    <row r="583" s="6" customFormat="1" x14ac:dyDescent="0.2"/>
    <row r="584" s="6" customFormat="1" x14ac:dyDescent="0.2"/>
    <row r="585" s="6" customFormat="1" x14ac:dyDescent="0.2"/>
    <row r="586" s="6" customFormat="1" x14ac:dyDescent="0.2"/>
    <row r="587" s="6" customFormat="1" x14ac:dyDescent="0.2"/>
    <row r="588" s="6" customFormat="1" x14ac:dyDescent="0.2"/>
    <row r="589" s="6" customFormat="1" x14ac:dyDescent="0.2"/>
    <row r="590" s="6" customFormat="1" x14ac:dyDescent="0.2"/>
    <row r="591" s="6" customFormat="1" x14ac:dyDescent="0.2"/>
    <row r="592" s="6" customFormat="1" x14ac:dyDescent="0.2"/>
    <row r="593" s="6" customFormat="1" x14ac:dyDescent="0.2"/>
    <row r="594" s="6" customFormat="1" x14ac:dyDescent="0.2"/>
    <row r="595" s="6" customFormat="1" x14ac:dyDescent="0.2"/>
    <row r="596" s="6" customFormat="1" x14ac:dyDescent="0.2"/>
    <row r="597" s="6" customFormat="1" x14ac:dyDescent="0.2"/>
    <row r="598" s="6" customFormat="1" x14ac:dyDescent="0.2"/>
    <row r="599" s="6" customFormat="1" x14ac:dyDescent="0.2"/>
    <row r="600" s="6" customFormat="1" x14ac:dyDescent="0.2"/>
    <row r="601" s="6" customFormat="1" x14ac:dyDescent="0.2"/>
    <row r="602" s="6" customFormat="1" x14ac:dyDescent="0.2"/>
    <row r="603" s="6" customFormat="1" x14ac:dyDescent="0.2"/>
    <row r="604" s="6" customFormat="1" x14ac:dyDescent="0.2"/>
    <row r="605" s="6" customFormat="1" x14ac:dyDescent="0.2"/>
    <row r="606" s="6" customFormat="1" x14ac:dyDescent="0.2"/>
    <row r="607" s="6" customFormat="1" x14ac:dyDescent="0.2"/>
    <row r="608" s="6" customFormat="1" x14ac:dyDescent="0.2"/>
    <row r="609" s="6" customFormat="1" x14ac:dyDescent="0.2"/>
    <row r="610" s="6" customFormat="1" x14ac:dyDescent="0.2"/>
    <row r="611" s="6" customFormat="1" x14ac:dyDescent="0.2"/>
    <row r="612" s="6" customFormat="1" x14ac:dyDescent="0.2"/>
    <row r="613" s="6" customFormat="1" x14ac:dyDescent="0.2"/>
    <row r="614" s="6" customFormat="1" x14ac:dyDescent="0.2"/>
    <row r="615" s="6" customFormat="1" x14ac:dyDescent="0.2"/>
    <row r="616" s="6" customFormat="1" x14ac:dyDescent="0.2"/>
    <row r="617" s="6" customFormat="1" x14ac:dyDescent="0.2"/>
    <row r="618" s="6" customFormat="1" x14ac:dyDescent="0.2"/>
    <row r="619" s="6" customFormat="1" x14ac:dyDescent="0.2"/>
    <row r="620" s="6" customFormat="1" x14ac:dyDescent="0.2"/>
    <row r="621" s="6" customFormat="1" x14ac:dyDescent="0.2"/>
    <row r="622" s="6" customFormat="1" x14ac:dyDescent="0.2"/>
    <row r="623" s="6" customFormat="1" x14ac:dyDescent="0.2"/>
    <row r="624" s="6" customFormat="1" x14ac:dyDescent="0.2"/>
    <row r="625" s="6" customFormat="1" x14ac:dyDescent="0.2"/>
    <row r="626" s="6" customFormat="1" x14ac:dyDescent="0.2"/>
    <row r="627" s="6" customFormat="1" x14ac:dyDescent="0.2"/>
    <row r="628" s="6" customFormat="1" x14ac:dyDescent="0.2"/>
    <row r="629" s="6" customFormat="1" x14ac:dyDescent="0.2"/>
    <row r="630" s="6" customFormat="1" x14ac:dyDescent="0.2"/>
    <row r="631" s="6" customFormat="1" x14ac:dyDescent="0.2"/>
    <row r="632" s="6" customFormat="1" x14ac:dyDescent="0.2"/>
    <row r="633" s="6" customFormat="1" x14ac:dyDescent="0.2"/>
    <row r="634" s="6" customFormat="1" x14ac:dyDescent="0.2"/>
    <row r="635" s="6" customFormat="1" x14ac:dyDescent="0.2"/>
    <row r="636" s="6" customFormat="1" x14ac:dyDescent="0.2"/>
    <row r="637" s="6" customFormat="1" x14ac:dyDescent="0.2"/>
    <row r="638" s="6" customFormat="1" x14ac:dyDescent="0.2"/>
    <row r="639" s="6" customFormat="1" x14ac:dyDescent="0.2"/>
    <row r="640" s="6" customFormat="1" x14ac:dyDescent="0.2"/>
    <row r="641" s="6" customFormat="1" x14ac:dyDescent="0.2"/>
    <row r="642" s="6" customFormat="1" x14ac:dyDescent="0.2"/>
    <row r="643" s="6" customFormat="1" x14ac:dyDescent="0.2"/>
    <row r="644" s="6" customFormat="1" x14ac:dyDescent="0.2"/>
    <row r="645" s="6" customFormat="1" x14ac:dyDescent="0.2"/>
    <row r="646" s="6" customFormat="1" x14ac:dyDescent="0.2"/>
    <row r="647" s="6" customFormat="1" x14ac:dyDescent="0.2"/>
    <row r="648" s="6" customFormat="1" x14ac:dyDescent="0.2"/>
    <row r="649" s="6" customFormat="1" x14ac:dyDescent="0.2"/>
    <row r="650" s="6" customFormat="1" x14ac:dyDescent="0.2"/>
    <row r="651" s="6" customFormat="1" x14ac:dyDescent="0.2"/>
    <row r="652" s="6" customFormat="1" x14ac:dyDescent="0.2"/>
    <row r="653" s="6" customFormat="1" x14ac:dyDescent="0.2"/>
    <row r="654" s="6" customFormat="1" x14ac:dyDescent="0.2"/>
    <row r="655" s="6" customFormat="1" x14ac:dyDescent="0.2"/>
    <row r="656" s="6" customFormat="1" x14ac:dyDescent="0.2"/>
    <row r="657" s="6" customFormat="1" x14ac:dyDescent="0.2"/>
    <row r="658" s="6" customFormat="1" x14ac:dyDescent="0.2"/>
    <row r="659" s="6" customFormat="1" x14ac:dyDescent="0.2"/>
    <row r="660" s="6" customFormat="1" x14ac:dyDescent="0.2"/>
    <row r="661" s="6" customFormat="1" x14ac:dyDescent="0.2"/>
    <row r="662" s="6" customFormat="1" x14ac:dyDescent="0.2"/>
    <row r="663" s="6" customFormat="1" x14ac:dyDescent="0.2"/>
    <row r="664" s="6" customFormat="1" x14ac:dyDescent="0.2"/>
    <row r="665" s="6" customFormat="1" x14ac:dyDescent="0.2"/>
    <row r="666" s="6" customFormat="1" x14ac:dyDescent="0.2"/>
    <row r="667" s="6" customFormat="1" x14ac:dyDescent="0.2"/>
    <row r="668" s="6" customFormat="1" x14ac:dyDescent="0.2"/>
    <row r="669" s="6" customFormat="1" x14ac:dyDescent="0.2"/>
    <row r="670" s="6" customFormat="1" x14ac:dyDescent="0.2"/>
    <row r="671" s="6" customFormat="1" x14ac:dyDescent="0.2"/>
    <row r="672" s="6" customFormat="1" x14ac:dyDescent="0.2"/>
    <row r="673" s="6" customFormat="1" x14ac:dyDescent="0.2"/>
    <row r="674" s="6" customFormat="1" x14ac:dyDescent="0.2"/>
    <row r="675" s="6" customFormat="1" x14ac:dyDescent="0.2"/>
    <row r="676" s="6" customFormat="1" x14ac:dyDescent="0.2"/>
    <row r="677" s="6" customFormat="1" x14ac:dyDescent="0.2"/>
    <row r="678" s="6" customFormat="1" x14ac:dyDescent="0.2"/>
    <row r="679" s="6" customFormat="1" x14ac:dyDescent="0.2"/>
    <row r="680" s="6" customFormat="1" x14ac:dyDescent="0.2"/>
    <row r="681" s="6" customFormat="1" x14ac:dyDescent="0.2"/>
    <row r="682" s="6" customFormat="1" x14ac:dyDescent="0.2"/>
    <row r="683" s="6" customFormat="1" x14ac:dyDescent="0.2"/>
    <row r="684" s="6" customFormat="1" x14ac:dyDescent="0.2"/>
    <row r="685" s="6" customFormat="1" x14ac:dyDescent="0.2"/>
    <row r="686" s="6" customFormat="1" x14ac:dyDescent="0.2"/>
    <row r="687" s="6" customFormat="1" x14ac:dyDescent="0.2"/>
    <row r="688" s="6" customFormat="1" x14ac:dyDescent="0.2"/>
    <row r="689" s="6" customFormat="1" x14ac:dyDescent="0.2"/>
    <row r="690" s="6" customFormat="1" x14ac:dyDescent="0.2"/>
    <row r="691" s="6" customFormat="1" x14ac:dyDescent="0.2"/>
    <row r="692" s="6" customFormat="1" x14ac:dyDescent="0.2"/>
    <row r="693" s="6" customFormat="1" x14ac:dyDescent="0.2"/>
    <row r="694" s="6" customFormat="1" x14ac:dyDescent="0.2"/>
    <row r="695" s="6" customFormat="1" x14ac:dyDescent="0.2"/>
    <row r="696" s="6" customFormat="1" x14ac:dyDescent="0.2"/>
    <row r="697" s="6" customFormat="1" x14ac:dyDescent="0.2"/>
    <row r="698" s="6" customFormat="1" x14ac:dyDescent="0.2"/>
    <row r="699" s="6" customFormat="1" x14ac:dyDescent="0.2"/>
    <row r="700" s="6" customFormat="1" x14ac:dyDescent="0.2"/>
    <row r="701" s="6" customFormat="1" x14ac:dyDescent="0.2"/>
    <row r="702" s="6" customFormat="1" x14ac:dyDescent="0.2"/>
    <row r="703" s="6" customFormat="1" x14ac:dyDescent="0.2"/>
    <row r="704" s="6" customFormat="1" x14ac:dyDescent="0.2"/>
    <row r="705" s="6" customFormat="1" x14ac:dyDescent="0.2"/>
    <row r="706" s="6" customFormat="1" x14ac:dyDescent="0.2"/>
    <row r="707" s="6" customFormat="1" x14ac:dyDescent="0.2"/>
    <row r="708" s="6" customFormat="1" x14ac:dyDescent="0.2"/>
    <row r="709" s="6" customFormat="1" x14ac:dyDescent="0.2"/>
    <row r="710" s="6" customFormat="1" x14ac:dyDescent="0.2"/>
    <row r="711" s="6" customFormat="1" x14ac:dyDescent="0.2"/>
    <row r="712" s="6" customFormat="1" x14ac:dyDescent="0.2"/>
    <row r="713" s="6" customFormat="1" x14ac:dyDescent="0.2"/>
    <row r="714" s="6" customFormat="1" x14ac:dyDescent="0.2"/>
    <row r="715" s="6" customFormat="1" x14ac:dyDescent="0.2"/>
    <row r="716" s="6" customFormat="1" x14ac:dyDescent="0.2"/>
    <row r="717" s="6" customFormat="1" x14ac:dyDescent="0.2"/>
    <row r="718" s="6" customFormat="1" x14ac:dyDescent="0.2"/>
    <row r="719" s="6" customFormat="1" x14ac:dyDescent="0.2"/>
    <row r="720" s="6" customFormat="1" x14ac:dyDescent="0.2"/>
    <row r="721" s="6" customFormat="1" x14ac:dyDescent="0.2"/>
    <row r="722" s="6" customFormat="1" x14ac:dyDescent="0.2"/>
    <row r="723" s="6" customFormat="1" x14ac:dyDescent="0.2"/>
    <row r="724" s="6" customFormat="1" x14ac:dyDescent="0.2"/>
    <row r="725" s="6" customFormat="1" x14ac:dyDescent="0.2"/>
    <row r="726" s="6" customFormat="1" x14ac:dyDescent="0.2"/>
    <row r="727" s="6" customFormat="1" x14ac:dyDescent="0.2"/>
    <row r="728" s="6" customFormat="1" x14ac:dyDescent="0.2"/>
    <row r="729" s="6" customFormat="1" x14ac:dyDescent="0.2"/>
    <row r="730" s="6" customFormat="1" x14ac:dyDescent="0.2"/>
    <row r="731" s="6" customFormat="1" x14ac:dyDescent="0.2"/>
    <row r="732" s="6" customFormat="1" x14ac:dyDescent="0.2"/>
    <row r="733" s="6" customFormat="1" x14ac:dyDescent="0.2"/>
    <row r="734" s="6" customFormat="1" x14ac:dyDescent="0.2"/>
    <row r="735" s="6" customFormat="1" x14ac:dyDescent="0.2"/>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9" zoomScale="67" zoomScaleNormal="67" workbookViewId="0">
      <selection activeCell="D52" sqref="D52"/>
    </sheetView>
  </sheetViews>
  <sheetFormatPr baseColWidth="10" defaultColWidth="11.5" defaultRowHeight="15" x14ac:dyDescent="0.2"/>
  <cols>
    <col min="2" max="2" width="40.5" customWidth="1"/>
    <col min="3" max="3" width="74.83203125" hidden="1" customWidth="1"/>
    <col min="4" max="4" width="147.83203125" customWidth="1"/>
    <col min="5" max="5" width="26.1640625" style="132" customWidth="1"/>
    <col min="11" max="258" width="11.5" style="6"/>
  </cols>
  <sheetData>
    <row r="1" spans="1:10" s="6" customFormat="1" x14ac:dyDescent="0.2">
      <c r="E1" s="137"/>
    </row>
    <row r="2" spans="1:10" ht="33" x14ac:dyDescent="0.2">
      <c r="A2" s="6"/>
      <c r="B2" s="371" t="s">
        <v>375</v>
      </c>
      <c r="C2" s="371"/>
      <c r="D2" s="371"/>
      <c r="E2" s="371"/>
      <c r="F2" s="6"/>
      <c r="G2" s="6"/>
      <c r="H2" s="6"/>
      <c r="I2" s="6"/>
      <c r="J2" s="6"/>
    </row>
    <row r="3" spans="1:10" x14ac:dyDescent="0.2">
      <c r="A3" s="6"/>
      <c r="B3" s="111"/>
      <c r="C3" s="111"/>
      <c r="D3" s="111"/>
      <c r="E3" s="137"/>
      <c r="F3" s="6"/>
      <c r="G3" s="6"/>
      <c r="H3" s="6"/>
      <c r="I3" s="6"/>
      <c r="J3" s="6"/>
    </row>
    <row r="4" spans="1:10" ht="62" x14ac:dyDescent="0.2">
      <c r="A4" s="6"/>
      <c r="B4" s="24"/>
      <c r="C4" s="112" t="s">
        <v>376</v>
      </c>
      <c r="D4" s="112" t="s">
        <v>377</v>
      </c>
      <c r="E4" s="137"/>
      <c r="F4" s="6"/>
      <c r="G4" s="6"/>
      <c r="H4" s="6"/>
      <c r="I4" s="6"/>
      <c r="J4" s="6"/>
    </row>
    <row r="5" spans="1:10" ht="76.5" customHeight="1" x14ac:dyDescent="0.2">
      <c r="A5" s="25" t="s">
        <v>378</v>
      </c>
      <c r="B5" s="113" t="s">
        <v>379</v>
      </c>
      <c r="C5" s="114" t="s">
        <v>380</v>
      </c>
      <c r="D5" s="115" t="s">
        <v>226</v>
      </c>
      <c r="E5" s="138">
        <v>0.2</v>
      </c>
      <c r="F5" s="6"/>
      <c r="G5" s="6"/>
      <c r="H5" s="6"/>
      <c r="I5" s="6"/>
      <c r="J5" s="6"/>
    </row>
    <row r="6" spans="1:10" ht="68" x14ac:dyDescent="0.2">
      <c r="A6" s="25" t="s">
        <v>381</v>
      </c>
      <c r="B6" s="116" t="s">
        <v>381</v>
      </c>
      <c r="C6" s="117" t="s">
        <v>382</v>
      </c>
      <c r="D6" s="118" t="s">
        <v>383</v>
      </c>
      <c r="E6" s="138">
        <v>0.4</v>
      </c>
      <c r="F6" s="6"/>
      <c r="G6" s="6"/>
      <c r="H6" s="6"/>
      <c r="I6" s="6"/>
      <c r="J6" s="6"/>
    </row>
    <row r="7" spans="1:10" ht="68" x14ac:dyDescent="0.2">
      <c r="A7" s="25" t="s">
        <v>384</v>
      </c>
      <c r="B7" s="119" t="s">
        <v>385</v>
      </c>
      <c r="C7" s="117" t="s">
        <v>386</v>
      </c>
      <c r="D7" s="118" t="s">
        <v>387</v>
      </c>
      <c r="E7" s="138">
        <v>0.6</v>
      </c>
      <c r="F7" s="6"/>
      <c r="G7" s="6"/>
      <c r="H7" s="6"/>
      <c r="I7" s="6"/>
      <c r="J7" s="6"/>
    </row>
    <row r="8" spans="1:10" ht="68" x14ac:dyDescent="0.2">
      <c r="A8" s="25" t="s">
        <v>388</v>
      </c>
      <c r="B8" s="120" t="s">
        <v>389</v>
      </c>
      <c r="C8" s="117" t="s">
        <v>390</v>
      </c>
      <c r="D8" s="118" t="s">
        <v>391</v>
      </c>
      <c r="E8" s="138">
        <v>0.8</v>
      </c>
      <c r="F8" s="6"/>
      <c r="G8" s="6"/>
      <c r="H8" s="6"/>
      <c r="I8" s="6"/>
      <c r="J8" s="6"/>
    </row>
    <row r="9" spans="1:10" ht="68" x14ac:dyDescent="0.2">
      <c r="A9" s="25" t="s">
        <v>392</v>
      </c>
      <c r="B9" s="121" t="s">
        <v>393</v>
      </c>
      <c r="C9" s="117" t="s">
        <v>394</v>
      </c>
      <c r="D9" s="118" t="s">
        <v>395</v>
      </c>
      <c r="E9" s="138">
        <v>1</v>
      </c>
      <c r="F9" s="6"/>
      <c r="G9" s="6"/>
      <c r="H9" s="6"/>
      <c r="I9" s="6"/>
      <c r="J9" s="6"/>
    </row>
    <row r="10" spans="1:10" ht="20" x14ac:dyDescent="0.2">
      <c r="A10" s="25"/>
      <c r="B10" s="25"/>
      <c r="C10" s="26"/>
      <c r="D10" s="26"/>
      <c r="E10" s="137"/>
      <c r="F10" s="6"/>
      <c r="G10" s="6"/>
      <c r="H10" s="6"/>
      <c r="I10" s="6"/>
      <c r="J10" s="6"/>
    </row>
    <row r="11" spans="1:10" ht="62" x14ac:dyDescent="0.2">
      <c r="A11" s="25"/>
      <c r="B11" s="24"/>
      <c r="C11" s="112" t="s">
        <v>376</v>
      </c>
      <c r="D11" s="112" t="s">
        <v>268</v>
      </c>
      <c r="E11" s="137"/>
      <c r="F11" s="6"/>
      <c r="G11" s="6"/>
      <c r="H11" s="6"/>
      <c r="I11" s="6"/>
      <c r="J11" s="6"/>
    </row>
    <row r="12" spans="1:10" ht="79.5" customHeight="1" x14ac:dyDescent="0.2">
      <c r="A12" s="25"/>
      <c r="B12" s="113" t="s">
        <v>379</v>
      </c>
      <c r="C12" s="114" t="s">
        <v>380</v>
      </c>
      <c r="D12" s="142" t="s">
        <v>396</v>
      </c>
      <c r="E12" s="138">
        <v>0.2</v>
      </c>
      <c r="F12" s="6"/>
      <c r="G12" s="6"/>
      <c r="H12" s="6"/>
      <c r="I12" s="6"/>
      <c r="J12" s="6"/>
    </row>
    <row r="13" spans="1:10" ht="34" x14ac:dyDescent="0.2">
      <c r="A13" s="25"/>
      <c r="B13" s="116" t="s">
        <v>381</v>
      </c>
      <c r="C13" s="117" t="s">
        <v>382</v>
      </c>
      <c r="D13" s="142" t="s">
        <v>397</v>
      </c>
      <c r="E13" s="138">
        <v>0.4</v>
      </c>
      <c r="F13" s="6"/>
      <c r="G13" s="6"/>
      <c r="H13" s="6"/>
      <c r="I13" s="6"/>
      <c r="J13" s="6"/>
    </row>
    <row r="14" spans="1:10" ht="34" x14ac:dyDescent="0.2">
      <c r="A14" s="25"/>
      <c r="B14" s="119" t="s">
        <v>385</v>
      </c>
      <c r="C14" s="117" t="s">
        <v>386</v>
      </c>
      <c r="D14" s="142" t="s">
        <v>272</v>
      </c>
      <c r="E14" s="138">
        <v>0.6</v>
      </c>
      <c r="F14" s="6"/>
      <c r="G14" s="6"/>
      <c r="H14" s="6"/>
      <c r="I14" s="6"/>
      <c r="J14" s="6"/>
    </row>
    <row r="15" spans="1:10" ht="34" x14ac:dyDescent="0.2">
      <c r="A15" s="25"/>
      <c r="B15" s="120" t="s">
        <v>389</v>
      </c>
      <c r="C15" s="117" t="s">
        <v>390</v>
      </c>
      <c r="D15" s="142" t="s">
        <v>398</v>
      </c>
      <c r="E15" s="138">
        <v>0.8</v>
      </c>
      <c r="F15" s="6"/>
      <c r="G15" s="6"/>
      <c r="H15" s="6"/>
      <c r="I15" s="6"/>
      <c r="J15" s="6"/>
    </row>
    <row r="16" spans="1:10" ht="46.5" customHeight="1" x14ac:dyDescent="0.2">
      <c r="A16" s="25"/>
      <c r="B16" s="121" t="s">
        <v>393</v>
      </c>
      <c r="C16" s="117" t="s">
        <v>394</v>
      </c>
      <c r="D16" s="142" t="s">
        <v>399</v>
      </c>
      <c r="E16" s="138">
        <v>1</v>
      </c>
      <c r="F16" s="6"/>
      <c r="G16" s="6"/>
      <c r="H16" s="6"/>
      <c r="I16" s="6"/>
      <c r="J16" s="6"/>
    </row>
    <row r="17" spans="1:10" ht="20" x14ac:dyDescent="0.2">
      <c r="A17" s="25"/>
      <c r="B17" s="25"/>
      <c r="C17" s="26"/>
      <c r="D17" s="26"/>
      <c r="E17" s="137"/>
      <c r="F17" s="6"/>
      <c r="G17" s="6"/>
      <c r="H17" s="6"/>
      <c r="I17" s="6"/>
      <c r="J17" s="6"/>
    </row>
    <row r="18" spans="1:10" x14ac:dyDescent="0.2">
      <c r="A18" s="25"/>
      <c r="B18" s="27"/>
      <c r="C18" s="27"/>
      <c r="D18" s="27"/>
      <c r="E18" s="137"/>
      <c r="F18" s="6"/>
      <c r="G18" s="6"/>
      <c r="H18" s="6"/>
      <c r="I18" s="6"/>
      <c r="J18" s="6"/>
    </row>
    <row r="19" spans="1:10" ht="62" x14ac:dyDescent="0.2">
      <c r="A19" s="25"/>
      <c r="B19" s="24"/>
      <c r="C19" s="112" t="s">
        <v>376</v>
      </c>
      <c r="D19" s="112" t="s">
        <v>400</v>
      </c>
      <c r="E19" s="137"/>
      <c r="F19" s="6"/>
      <c r="G19" s="6"/>
      <c r="H19" s="6"/>
      <c r="I19" s="6"/>
      <c r="J19" s="6"/>
    </row>
    <row r="20" spans="1:10" ht="57.75" customHeight="1" x14ac:dyDescent="0.2">
      <c r="A20" s="25"/>
      <c r="B20" s="113" t="s">
        <v>379</v>
      </c>
      <c r="C20" s="114" t="s">
        <v>380</v>
      </c>
      <c r="D20" s="142" t="s">
        <v>401</v>
      </c>
      <c r="E20" s="138">
        <v>0.2</v>
      </c>
      <c r="F20" s="6"/>
      <c r="G20" s="6"/>
      <c r="H20" s="6"/>
      <c r="I20" s="6"/>
      <c r="J20" s="6"/>
    </row>
    <row r="21" spans="1:10" ht="54" customHeight="1" x14ac:dyDescent="0.2">
      <c r="A21" s="25"/>
      <c r="B21" s="116" t="s">
        <v>381</v>
      </c>
      <c r="C21" s="117" t="s">
        <v>382</v>
      </c>
      <c r="D21" s="142" t="s">
        <v>402</v>
      </c>
      <c r="E21" s="138">
        <v>0.4</v>
      </c>
      <c r="F21" s="6"/>
      <c r="G21" s="6"/>
      <c r="H21" s="6"/>
      <c r="I21" s="6"/>
      <c r="J21" s="6"/>
    </row>
    <row r="22" spans="1:10" ht="64.5" customHeight="1" x14ac:dyDescent="0.2">
      <c r="A22" s="25"/>
      <c r="B22" s="119" t="s">
        <v>385</v>
      </c>
      <c r="C22" s="117" t="s">
        <v>386</v>
      </c>
      <c r="D22" s="142" t="s">
        <v>403</v>
      </c>
      <c r="E22" s="138">
        <v>0.6</v>
      </c>
      <c r="F22" s="6"/>
      <c r="G22" s="6"/>
      <c r="H22" s="6"/>
      <c r="I22" s="6"/>
      <c r="J22" s="6"/>
    </row>
    <row r="23" spans="1:10" ht="51.75" customHeight="1" x14ac:dyDescent="0.2">
      <c r="A23" s="25"/>
      <c r="B23" s="120" t="s">
        <v>389</v>
      </c>
      <c r="C23" s="117" t="s">
        <v>390</v>
      </c>
      <c r="D23" s="142" t="s">
        <v>404</v>
      </c>
      <c r="E23" s="138">
        <v>0.8</v>
      </c>
      <c r="F23" s="6"/>
      <c r="G23" s="6"/>
      <c r="H23" s="6"/>
      <c r="I23" s="6"/>
      <c r="J23" s="6"/>
    </row>
    <row r="24" spans="1:10" ht="51.75" customHeight="1" x14ac:dyDescent="0.2">
      <c r="A24" s="25"/>
      <c r="B24" s="121" t="s">
        <v>393</v>
      </c>
      <c r="C24" s="117" t="s">
        <v>394</v>
      </c>
      <c r="D24" s="142" t="s">
        <v>405</v>
      </c>
      <c r="E24" s="138">
        <v>1</v>
      </c>
      <c r="F24" s="6"/>
      <c r="G24" s="6"/>
      <c r="H24" s="6"/>
      <c r="I24" s="6"/>
      <c r="J24" s="6"/>
    </row>
    <row r="25" spans="1:10" x14ac:dyDescent="0.2">
      <c r="A25" s="25"/>
      <c r="B25" s="27"/>
      <c r="C25" s="27"/>
      <c r="D25" s="27"/>
      <c r="E25" s="137"/>
      <c r="F25" s="6"/>
      <c r="G25" s="6"/>
      <c r="H25" s="6"/>
      <c r="I25" s="6"/>
      <c r="J25" s="6"/>
    </row>
    <row r="26" spans="1:10" x14ac:dyDescent="0.2">
      <c r="A26" s="25"/>
      <c r="B26" s="27"/>
      <c r="C26" s="27"/>
      <c r="D26" s="27"/>
      <c r="E26" s="137"/>
      <c r="F26" s="6"/>
      <c r="G26" s="6"/>
      <c r="H26" s="6"/>
      <c r="I26" s="6"/>
      <c r="J26" s="6"/>
    </row>
    <row r="27" spans="1:10" x14ac:dyDescent="0.2">
      <c r="A27" s="25"/>
      <c r="B27" s="27"/>
      <c r="C27" s="27"/>
      <c r="D27" s="27"/>
      <c r="E27" s="137"/>
      <c r="F27" s="6"/>
      <c r="G27" s="6"/>
      <c r="H27" s="6"/>
      <c r="I27" s="6"/>
      <c r="J27" s="6"/>
    </row>
    <row r="28" spans="1:10" x14ac:dyDescent="0.2">
      <c r="A28" s="25"/>
      <c r="B28" s="27"/>
      <c r="C28" s="27"/>
      <c r="D28" s="27"/>
      <c r="E28" s="137"/>
      <c r="F28" s="6"/>
      <c r="G28" s="6"/>
      <c r="H28" s="6"/>
      <c r="I28" s="6"/>
      <c r="J28" s="6"/>
    </row>
    <row r="29" spans="1:10" ht="62" x14ac:dyDescent="0.2">
      <c r="A29" s="25"/>
      <c r="B29" s="24"/>
      <c r="C29" s="112" t="s">
        <v>376</v>
      </c>
      <c r="D29" s="112" t="s">
        <v>406</v>
      </c>
      <c r="E29" s="137"/>
      <c r="F29" s="6"/>
      <c r="G29" s="6"/>
      <c r="H29" s="6"/>
      <c r="I29" s="6"/>
      <c r="J29" s="6"/>
    </row>
    <row r="30" spans="1:10" ht="75.75" customHeight="1" x14ac:dyDescent="0.2">
      <c r="A30" s="25"/>
      <c r="B30" s="113" t="s">
        <v>379</v>
      </c>
      <c r="C30" s="114" t="s">
        <v>380</v>
      </c>
      <c r="D30" s="142" t="s">
        <v>407</v>
      </c>
      <c r="E30" s="138">
        <v>0.2</v>
      </c>
      <c r="F30" s="6"/>
      <c r="G30" s="6"/>
      <c r="H30" s="6"/>
      <c r="I30" s="6"/>
      <c r="J30" s="6"/>
    </row>
    <row r="31" spans="1:10" ht="65.25" customHeight="1" x14ac:dyDescent="0.2">
      <c r="A31" s="25"/>
      <c r="B31" s="116" t="s">
        <v>381</v>
      </c>
      <c r="C31" s="117" t="s">
        <v>382</v>
      </c>
      <c r="D31" s="142" t="s">
        <v>408</v>
      </c>
      <c r="E31" s="138">
        <v>0.4</v>
      </c>
      <c r="F31" s="6"/>
      <c r="G31" s="6"/>
      <c r="H31" s="6"/>
      <c r="I31" s="6"/>
      <c r="J31" s="6"/>
    </row>
    <row r="32" spans="1:10" ht="57" customHeight="1" x14ac:dyDescent="0.2">
      <c r="A32" s="25"/>
      <c r="B32" s="119" t="s">
        <v>385</v>
      </c>
      <c r="C32" s="117" t="s">
        <v>386</v>
      </c>
      <c r="D32" s="142" t="s">
        <v>409</v>
      </c>
      <c r="E32" s="138">
        <v>0.6</v>
      </c>
      <c r="F32" s="6"/>
      <c r="G32" s="6"/>
      <c r="H32" s="6"/>
      <c r="I32" s="6"/>
      <c r="J32" s="6"/>
    </row>
    <row r="33" spans="1:10" ht="66.75" customHeight="1" x14ac:dyDescent="0.2">
      <c r="A33" s="25"/>
      <c r="B33" s="120" t="s">
        <v>389</v>
      </c>
      <c r="C33" s="117" t="s">
        <v>390</v>
      </c>
      <c r="D33" s="142" t="s">
        <v>410</v>
      </c>
      <c r="E33" s="138">
        <v>0.8</v>
      </c>
      <c r="F33" s="6"/>
      <c r="G33" s="6"/>
      <c r="H33" s="6"/>
      <c r="I33" s="6"/>
      <c r="J33" s="6"/>
    </row>
    <row r="34" spans="1:10" ht="79.5" customHeight="1" x14ac:dyDescent="0.2">
      <c r="A34" s="25"/>
      <c r="B34" s="121" t="s">
        <v>393</v>
      </c>
      <c r="C34" s="117" t="s">
        <v>394</v>
      </c>
      <c r="D34" s="142" t="s">
        <v>411</v>
      </c>
      <c r="E34" s="138">
        <v>1</v>
      </c>
      <c r="F34" s="6"/>
      <c r="G34" s="6"/>
      <c r="H34" s="6"/>
      <c r="I34" s="6"/>
      <c r="J34" s="6"/>
    </row>
    <row r="35" spans="1:10" x14ac:dyDescent="0.2">
      <c r="A35" s="25"/>
      <c r="B35" s="25"/>
      <c r="C35" s="25" t="s">
        <v>412</v>
      </c>
      <c r="D35" s="25" t="s">
        <v>413</v>
      </c>
      <c r="E35" s="137"/>
      <c r="F35" s="6"/>
      <c r="G35" s="6"/>
      <c r="H35" s="6"/>
      <c r="I35" s="6"/>
      <c r="J35" s="6"/>
    </row>
    <row r="36" spans="1:10" x14ac:dyDescent="0.2">
      <c r="A36" s="25"/>
      <c r="B36" s="25"/>
      <c r="C36" s="25"/>
      <c r="D36" s="25"/>
      <c r="E36" s="137"/>
      <c r="F36" s="6"/>
      <c r="G36" s="6"/>
      <c r="H36" s="6"/>
      <c r="I36" s="6"/>
      <c r="J36" s="6"/>
    </row>
    <row r="37" spans="1:10" x14ac:dyDescent="0.2">
      <c r="A37" s="25"/>
      <c r="B37" s="25"/>
      <c r="C37" s="25"/>
      <c r="D37" s="25"/>
      <c r="E37" s="137"/>
      <c r="F37" s="6"/>
      <c r="G37" s="6"/>
      <c r="H37" s="6"/>
      <c r="I37" s="6"/>
      <c r="J37" s="6"/>
    </row>
    <row r="38" spans="1:10" ht="62" x14ac:dyDescent="0.2">
      <c r="A38" s="25"/>
      <c r="B38" s="24"/>
      <c r="C38" s="112" t="s">
        <v>376</v>
      </c>
      <c r="D38" s="112" t="s">
        <v>414</v>
      </c>
      <c r="E38" s="137"/>
      <c r="F38" s="6"/>
      <c r="G38" s="6"/>
      <c r="H38" s="6"/>
      <c r="I38" s="6"/>
      <c r="J38" s="6"/>
    </row>
    <row r="39" spans="1:10" ht="102" x14ac:dyDescent="0.2">
      <c r="A39" s="25"/>
      <c r="B39" s="113" t="s">
        <v>379</v>
      </c>
      <c r="C39" s="114" t="s">
        <v>380</v>
      </c>
      <c r="D39" s="143" t="s">
        <v>415</v>
      </c>
      <c r="E39" s="138">
        <v>0.2</v>
      </c>
      <c r="F39" s="6"/>
      <c r="G39" s="6"/>
      <c r="H39" s="6"/>
      <c r="I39" s="6"/>
      <c r="J39" s="6"/>
    </row>
    <row r="40" spans="1:10" ht="102" x14ac:dyDescent="0.2">
      <c r="A40" s="25"/>
      <c r="B40" s="116" t="s">
        <v>381</v>
      </c>
      <c r="C40" s="117" t="s">
        <v>382</v>
      </c>
      <c r="D40" s="143" t="s">
        <v>416</v>
      </c>
      <c r="E40" s="138">
        <v>0.4</v>
      </c>
      <c r="F40" s="6"/>
      <c r="G40" s="6"/>
      <c r="H40" s="6"/>
      <c r="I40" s="6"/>
      <c r="J40" s="6"/>
    </row>
    <row r="41" spans="1:10" ht="102" x14ac:dyDescent="0.2">
      <c r="A41" s="25"/>
      <c r="B41" s="119" t="s">
        <v>385</v>
      </c>
      <c r="C41" s="117" t="s">
        <v>386</v>
      </c>
      <c r="D41" s="143" t="s">
        <v>417</v>
      </c>
      <c r="E41" s="138">
        <v>0.6</v>
      </c>
      <c r="F41" s="6"/>
      <c r="G41" s="6"/>
      <c r="H41" s="6"/>
      <c r="I41" s="6"/>
      <c r="J41" s="6"/>
    </row>
    <row r="42" spans="1:10" ht="102" x14ac:dyDescent="0.2">
      <c r="A42" s="25"/>
      <c r="B42" s="120" t="s">
        <v>389</v>
      </c>
      <c r="C42" s="117" t="s">
        <v>390</v>
      </c>
      <c r="D42" s="143" t="s">
        <v>418</v>
      </c>
      <c r="E42" s="138">
        <v>0.8</v>
      </c>
      <c r="F42" s="6"/>
      <c r="G42" s="6"/>
      <c r="H42" s="6"/>
      <c r="I42" s="6"/>
      <c r="J42" s="6"/>
    </row>
    <row r="43" spans="1:10" ht="102" x14ac:dyDescent="0.2">
      <c r="A43" s="25"/>
      <c r="B43" s="121" t="s">
        <v>393</v>
      </c>
      <c r="C43" s="117" t="s">
        <v>394</v>
      </c>
      <c r="D43" s="143" t="s">
        <v>419</v>
      </c>
      <c r="E43" s="138">
        <v>1</v>
      </c>
      <c r="F43" s="6"/>
      <c r="G43" s="6"/>
      <c r="H43" s="6"/>
      <c r="I43" s="6"/>
      <c r="J43" s="6"/>
    </row>
    <row r="44" spans="1:10" x14ac:dyDescent="0.2">
      <c r="A44" s="25"/>
      <c r="B44" s="25"/>
      <c r="C44" s="25"/>
      <c r="D44" s="25"/>
      <c r="E44" s="137"/>
      <c r="F44" s="6"/>
      <c r="G44" s="6"/>
      <c r="H44" s="6"/>
      <c r="I44" s="6"/>
      <c r="J44" s="6"/>
    </row>
    <row r="45" spans="1:10" ht="56.25" customHeight="1" x14ac:dyDescent="0.2">
      <c r="A45" s="25"/>
      <c r="B45" s="25"/>
      <c r="C45" s="25"/>
      <c r="D45" s="112" t="s">
        <v>420</v>
      </c>
      <c r="E45" s="137"/>
      <c r="F45" s="6"/>
      <c r="G45" s="6"/>
      <c r="H45" s="6"/>
      <c r="I45" s="6"/>
      <c r="J45" s="6"/>
    </row>
    <row r="46" spans="1:10" ht="94.5" customHeight="1" x14ac:dyDescent="0.2">
      <c r="A46" s="25"/>
      <c r="B46" s="120" t="s">
        <v>389</v>
      </c>
      <c r="C46" s="25"/>
      <c r="D46" s="118" t="s">
        <v>421</v>
      </c>
      <c r="E46" s="138">
        <v>0.8</v>
      </c>
      <c r="F46" s="6"/>
      <c r="G46" s="6"/>
      <c r="H46" s="6"/>
      <c r="I46" s="6"/>
      <c r="J46" s="6"/>
    </row>
    <row r="47" spans="1:10" ht="105.75" customHeight="1" x14ac:dyDescent="0.2">
      <c r="A47" s="25"/>
      <c r="B47" s="121" t="s">
        <v>393</v>
      </c>
      <c r="C47" s="26"/>
      <c r="D47" s="118" t="s">
        <v>422</v>
      </c>
      <c r="E47" s="138">
        <v>1</v>
      </c>
      <c r="F47" s="6"/>
      <c r="G47" s="6"/>
      <c r="H47" s="6"/>
      <c r="I47" s="6"/>
      <c r="J47" s="6"/>
    </row>
    <row r="48" spans="1:10" x14ac:dyDescent="0.2">
      <c r="A48" s="25"/>
      <c r="B48" s="22"/>
      <c r="C48" s="22"/>
      <c r="D48" s="22"/>
      <c r="E48" s="137"/>
      <c r="F48" s="6"/>
      <c r="G48" s="6"/>
      <c r="H48" s="6"/>
      <c r="I48" s="6"/>
      <c r="J48" s="6"/>
    </row>
    <row r="49" spans="1:10" x14ac:dyDescent="0.2">
      <c r="A49" s="25"/>
      <c r="B49" s="22"/>
      <c r="C49" s="22"/>
      <c r="D49" s="22"/>
      <c r="E49" s="137"/>
      <c r="F49" s="6"/>
      <c r="G49" s="6"/>
      <c r="H49" s="6"/>
      <c r="I49" s="6"/>
      <c r="J49" s="6"/>
    </row>
    <row r="50" spans="1:10" ht="20" x14ac:dyDescent="0.2">
      <c r="A50" s="25"/>
      <c r="B50" s="25"/>
      <c r="C50" s="26"/>
      <c r="D50" s="26"/>
      <c r="E50" s="137"/>
      <c r="F50" s="6"/>
      <c r="G50" s="6"/>
      <c r="H50" s="6"/>
      <c r="I50" s="6"/>
      <c r="J50" s="6"/>
    </row>
    <row r="51" spans="1:10" ht="46.5" customHeight="1" x14ac:dyDescent="0.2">
      <c r="A51" s="25"/>
      <c r="B51" s="25"/>
      <c r="C51" s="25"/>
      <c r="D51" s="112" t="s">
        <v>423</v>
      </c>
      <c r="E51" s="137"/>
      <c r="F51" s="6"/>
      <c r="G51" s="6"/>
      <c r="H51" s="6"/>
      <c r="I51" s="6"/>
      <c r="J51" s="6"/>
    </row>
    <row r="52" spans="1:10" ht="90" customHeight="1" x14ac:dyDescent="0.2">
      <c r="A52" s="25"/>
      <c r="B52" s="120" t="s">
        <v>389</v>
      </c>
      <c r="C52" s="25"/>
      <c r="D52" s="118" t="s">
        <v>245</v>
      </c>
      <c r="E52" s="138">
        <v>0.8</v>
      </c>
      <c r="F52" s="6"/>
      <c r="G52" s="6"/>
      <c r="H52" s="6"/>
      <c r="I52" s="6"/>
      <c r="J52" s="6"/>
    </row>
    <row r="53" spans="1:10" ht="68" x14ac:dyDescent="0.2">
      <c r="A53" s="25"/>
      <c r="B53" s="121" t="s">
        <v>393</v>
      </c>
      <c r="C53" s="26"/>
      <c r="D53" s="118" t="s">
        <v>424</v>
      </c>
      <c r="E53" s="138">
        <v>1</v>
      </c>
      <c r="F53" s="6"/>
      <c r="G53" s="6"/>
      <c r="H53" s="6"/>
      <c r="I53" s="6"/>
      <c r="J53" s="6"/>
    </row>
    <row r="54" spans="1:10" ht="20" x14ac:dyDescent="0.2">
      <c r="A54" s="25"/>
      <c r="B54" s="25"/>
      <c r="C54" s="26"/>
      <c r="D54" s="26"/>
      <c r="E54" s="137"/>
      <c r="F54" s="6"/>
      <c r="G54" s="6"/>
      <c r="H54" s="6"/>
      <c r="I54" s="6"/>
      <c r="J54" s="6"/>
    </row>
    <row r="55" spans="1:10" ht="20" x14ac:dyDescent="0.2">
      <c r="A55" s="25"/>
      <c r="B55" s="25"/>
      <c r="C55" s="26"/>
      <c r="D55" s="26"/>
      <c r="E55" s="137"/>
      <c r="F55" s="6"/>
      <c r="G55" s="6"/>
      <c r="H55" s="6"/>
      <c r="I55" s="6"/>
      <c r="J55" s="6"/>
    </row>
    <row r="56" spans="1:10" ht="20" x14ac:dyDescent="0.2">
      <c r="A56" s="25"/>
      <c r="B56" s="25"/>
      <c r="C56" s="26"/>
      <c r="D56" s="26"/>
      <c r="E56" s="137"/>
      <c r="F56" s="6"/>
      <c r="G56" s="6"/>
      <c r="H56" s="6"/>
      <c r="I56" s="6"/>
      <c r="J56" s="6"/>
    </row>
    <row r="57" spans="1:10" ht="20" x14ac:dyDescent="0.2">
      <c r="A57" s="25"/>
      <c r="B57" s="25"/>
      <c r="C57" s="26"/>
      <c r="D57" s="26"/>
      <c r="E57" s="137"/>
      <c r="F57" s="6"/>
      <c r="G57" s="6"/>
      <c r="H57" s="6"/>
      <c r="I57" s="6"/>
      <c r="J57" s="6"/>
    </row>
    <row r="58" spans="1:10" ht="20" x14ac:dyDescent="0.2">
      <c r="A58" s="25"/>
      <c r="B58" s="25"/>
      <c r="C58" s="26"/>
      <c r="D58" s="26"/>
      <c r="E58" s="137"/>
      <c r="F58" s="6"/>
      <c r="G58" s="6"/>
      <c r="H58" s="6"/>
      <c r="I58" s="6"/>
      <c r="J58" s="6"/>
    </row>
    <row r="59" spans="1:10" ht="20" x14ac:dyDescent="0.2">
      <c r="A59" s="25"/>
      <c r="B59" s="25"/>
      <c r="C59" s="26"/>
      <c r="D59" s="26"/>
      <c r="E59" s="137"/>
      <c r="F59" s="6"/>
      <c r="G59" s="6"/>
      <c r="H59" s="6"/>
      <c r="I59" s="6"/>
      <c r="J59" s="6"/>
    </row>
    <row r="60" spans="1:10" ht="20" x14ac:dyDescent="0.2">
      <c r="A60" s="25"/>
      <c r="B60" s="25"/>
      <c r="C60" s="26"/>
      <c r="D60" s="26"/>
      <c r="E60" s="137"/>
      <c r="F60" s="6"/>
      <c r="G60" s="6"/>
      <c r="H60" s="6"/>
      <c r="I60" s="6"/>
      <c r="J60" s="6"/>
    </row>
    <row r="61" spans="1:10" ht="20" x14ac:dyDescent="0.2">
      <c r="A61" s="25"/>
      <c r="B61" s="25"/>
      <c r="C61" s="26"/>
      <c r="D61" s="26"/>
      <c r="E61" s="137"/>
      <c r="F61" s="6"/>
      <c r="G61" s="6"/>
      <c r="H61" s="6"/>
      <c r="I61" s="6"/>
      <c r="J61" s="6"/>
    </row>
    <row r="62" spans="1:10" ht="20" x14ac:dyDescent="0.2">
      <c r="A62" s="25"/>
      <c r="B62" s="25"/>
      <c r="C62" s="26"/>
      <c r="D62" s="26"/>
      <c r="E62" s="137"/>
      <c r="F62" s="6"/>
      <c r="G62" s="6"/>
      <c r="H62" s="6"/>
      <c r="I62" s="6"/>
      <c r="J62" s="6"/>
    </row>
    <row r="63" spans="1:10" ht="20" x14ac:dyDescent="0.2">
      <c r="A63" s="25"/>
      <c r="B63" s="25"/>
      <c r="C63" s="26"/>
      <c r="D63" s="26"/>
      <c r="E63" s="137"/>
      <c r="F63" s="6"/>
      <c r="G63" s="6"/>
      <c r="H63" s="6"/>
      <c r="I63" s="6"/>
      <c r="J63" s="6"/>
    </row>
    <row r="64" spans="1:10" ht="20" x14ac:dyDescent="0.2">
      <c r="A64" s="25"/>
      <c r="B64" s="25"/>
      <c r="C64" s="26"/>
      <c r="D64" s="26"/>
      <c r="E64" s="137"/>
      <c r="F64" s="6"/>
      <c r="G64" s="6"/>
      <c r="H64" s="6"/>
      <c r="I64" s="6"/>
      <c r="J64" s="6"/>
    </row>
    <row r="65" spans="1:10" ht="20" x14ac:dyDescent="0.2">
      <c r="A65" s="25"/>
      <c r="B65" s="25"/>
      <c r="C65" s="26"/>
      <c r="D65" s="26"/>
      <c r="E65" s="137"/>
      <c r="F65" s="6"/>
      <c r="G65" s="6"/>
      <c r="H65" s="6"/>
      <c r="I65" s="6"/>
      <c r="J65" s="6"/>
    </row>
    <row r="66" spans="1:10" ht="20" x14ac:dyDescent="0.2">
      <c r="A66" s="25"/>
      <c r="B66" s="25"/>
      <c r="C66" s="26"/>
      <c r="D66" s="26"/>
      <c r="E66" s="137"/>
      <c r="F66" s="6"/>
      <c r="G66" s="6"/>
      <c r="H66" s="6"/>
      <c r="I66" s="6"/>
      <c r="J66" s="6"/>
    </row>
    <row r="67" spans="1:10" ht="20" x14ac:dyDescent="0.2">
      <c r="A67" s="25"/>
      <c r="B67" s="25"/>
      <c r="C67" s="26"/>
      <c r="D67" s="26"/>
      <c r="E67" s="137"/>
      <c r="F67" s="6"/>
      <c r="G67" s="6"/>
      <c r="H67" s="6"/>
      <c r="I67" s="6"/>
      <c r="J67" s="6"/>
    </row>
    <row r="68" spans="1:10" ht="20" x14ac:dyDescent="0.2">
      <c r="A68" s="25"/>
      <c r="B68" s="25"/>
      <c r="C68" s="26"/>
      <c r="D68" s="26"/>
      <c r="E68" s="137"/>
      <c r="F68" s="6"/>
      <c r="G68" s="6"/>
      <c r="H68" s="6"/>
      <c r="I68" s="6"/>
      <c r="J68" s="6"/>
    </row>
    <row r="69" spans="1:10" ht="20" x14ac:dyDescent="0.2">
      <c r="A69" s="25"/>
      <c r="B69" s="25"/>
      <c r="C69" s="26"/>
      <c r="D69" s="26"/>
      <c r="E69" s="137"/>
      <c r="F69" s="6"/>
      <c r="G69" s="6"/>
      <c r="H69" s="6"/>
      <c r="I69" s="6"/>
      <c r="J69" s="6"/>
    </row>
    <row r="70" spans="1:10" ht="20" x14ac:dyDescent="0.2">
      <c r="A70" s="25"/>
      <c r="B70" s="25"/>
      <c r="C70" s="26"/>
      <c r="D70" s="26"/>
      <c r="E70" s="137"/>
      <c r="F70" s="6"/>
      <c r="G70" s="6"/>
      <c r="H70" s="6"/>
      <c r="I70" s="6"/>
      <c r="J70" s="6"/>
    </row>
    <row r="71" spans="1:10" ht="20" x14ac:dyDescent="0.2">
      <c r="A71" s="25"/>
      <c r="B71" s="25"/>
      <c r="C71" s="26"/>
      <c r="D71" s="26"/>
      <c r="E71" s="137"/>
      <c r="F71" s="6"/>
      <c r="G71" s="6"/>
      <c r="H71" s="6"/>
      <c r="I71" s="6"/>
      <c r="J71" s="6"/>
    </row>
    <row r="72" spans="1:10" ht="20" x14ac:dyDescent="0.2">
      <c r="A72" s="25"/>
      <c r="B72" s="25"/>
      <c r="C72" s="26"/>
      <c r="D72" s="26"/>
      <c r="E72" s="137"/>
      <c r="F72" s="6"/>
      <c r="G72" s="6"/>
      <c r="H72" s="6"/>
      <c r="I72" s="6"/>
      <c r="J72" s="6"/>
    </row>
    <row r="73" spans="1:10" ht="20" x14ac:dyDescent="0.2">
      <c r="A73" s="25"/>
      <c r="B73" s="25"/>
      <c r="C73" s="26"/>
      <c r="D73" s="26"/>
      <c r="E73" s="137"/>
      <c r="F73" s="6"/>
      <c r="G73" s="6"/>
      <c r="H73" s="6"/>
      <c r="I73" s="6"/>
      <c r="J73" s="6"/>
    </row>
    <row r="74" spans="1:10" ht="20" x14ac:dyDescent="0.2">
      <c r="A74" s="25"/>
      <c r="B74" s="25"/>
      <c r="C74" s="26"/>
      <c r="D74" s="26"/>
      <c r="E74" s="137"/>
      <c r="F74" s="6"/>
      <c r="G74" s="6"/>
      <c r="H74" s="6"/>
      <c r="I74" s="6"/>
      <c r="J74" s="6"/>
    </row>
    <row r="75" spans="1:10" ht="20" x14ac:dyDescent="0.2">
      <c r="A75" s="25"/>
      <c r="B75" s="25"/>
      <c r="C75" s="26"/>
      <c r="D75" s="26"/>
      <c r="E75" s="137"/>
      <c r="F75" s="6"/>
      <c r="G75" s="6"/>
      <c r="H75" s="6"/>
      <c r="I75" s="6"/>
      <c r="J75" s="6"/>
    </row>
    <row r="76" spans="1:10" ht="20" x14ac:dyDescent="0.2">
      <c r="A76" s="25"/>
      <c r="B76" s="25"/>
      <c r="C76" s="26"/>
      <c r="D76" s="26"/>
      <c r="E76" s="137"/>
      <c r="F76" s="6"/>
      <c r="G76" s="6"/>
      <c r="H76" s="6"/>
      <c r="I76" s="6"/>
      <c r="J76" s="6"/>
    </row>
    <row r="77" spans="1:10" ht="20" x14ac:dyDescent="0.2">
      <c r="A77" s="25"/>
      <c r="B77" s="25"/>
      <c r="C77" s="26"/>
      <c r="D77" s="26"/>
      <c r="E77" s="137"/>
      <c r="F77" s="6"/>
      <c r="G77" s="6"/>
      <c r="H77" s="6"/>
      <c r="I77" s="6"/>
      <c r="J77" s="6"/>
    </row>
    <row r="78" spans="1:10" ht="20" x14ac:dyDescent="0.2">
      <c r="A78" s="25"/>
      <c r="B78" s="25"/>
      <c r="C78" s="26"/>
      <c r="D78" s="26"/>
      <c r="E78" s="137"/>
      <c r="F78" s="6"/>
      <c r="G78" s="6"/>
      <c r="H78" s="6"/>
      <c r="I78" s="6"/>
      <c r="J78" s="6"/>
    </row>
    <row r="79" spans="1:10" ht="20" x14ac:dyDescent="0.2">
      <c r="A79" s="25"/>
      <c r="B79" s="25"/>
      <c r="C79" s="26"/>
      <c r="D79" s="26"/>
      <c r="E79" s="137"/>
      <c r="F79" s="6"/>
      <c r="G79" s="6"/>
      <c r="H79" s="6"/>
      <c r="I79" s="6"/>
      <c r="J79" s="6"/>
    </row>
    <row r="80" spans="1:10" s="6" customFormat="1" ht="20" x14ac:dyDescent="0.2">
      <c r="A80" s="25"/>
      <c r="B80" s="25"/>
      <c r="C80" s="26"/>
      <c r="D80" s="26"/>
      <c r="E80" s="137"/>
    </row>
    <row r="81" spans="1:5" s="6" customFormat="1" ht="20" x14ac:dyDescent="0.2">
      <c r="A81" s="25"/>
      <c r="B81" s="25"/>
      <c r="C81" s="26"/>
      <c r="D81" s="26"/>
      <c r="E81" s="137"/>
    </row>
    <row r="82" spans="1:5" s="6" customFormat="1" ht="20" x14ac:dyDescent="0.2">
      <c r="A82" s="25"/>
      <c r="B82" s="25"/>
      <c r="C82" s="26"/>
      <c r="D82" s="26"/>
      <c r="E82" s="137"/>
    </row>
    <row r="83" spans="1:5" s="6" customFormat="1" ht="20" x14ac:dyDescent="0.2">
      <c r="A83" s="25"/>
      <c r="B83" s="25"/>
      <c r="C83" s="26"/>
      <c r="D83" s="26"/>
      <c r="E83" s="137"/>
    </row>
    <row r="84" spans="1:5" s="6" customFormat="1" ht="20" x14ac:dyDescent="0.2">
      <c r="A84" s="25"/>
      <c r="B84" s="25"/>
      <c r="C84" s="26"/>
      <c r="D84" s="26"/>
      <c r="E84" s="137"/>
    </row>
    <row r="85" spans="1:5" s="6" customFormat="1" ht="20" x14ac:dyDescent="0.2">
      <c r="A85" s="25"/>
      <c r="B85" s="25"/>
      <c r="C85" s="26"/>
      <c r="D85" s="26"/>
      <c r="E85" s="137"/>
    </row>
    <row r="86" spans="1:5" s="6" customFormat="1" ht="20" x14ac:dyDescent="0.2">
      <c r="A86" s="25"/>
      <c r="B86" s="25"/>
      <c r="C86" s="26"/>
      <c r="D86" s="26"/>
      <c r="E86" s="137"/>
    </row>
    <row r="87" spans="1:5" s="6" customFormat="1" ht="20" x14ac:dyDescent="0.2">
      <c r="A87" s="25"/>
      <c r="B87" s="25"/>
      <c r="C87" s="26"/>
      <c r="D87" s="26"/>
      <c r="E87" s="137"/>
    </row>
    <row r="88" spans="1:5" s="6" customFormat="1" ht="20" x14ac:dyDescent="0.2">
      <c r="A88" s="25"/>
      <c r="B88" s="25"/>
      <c r="C88" s="26"/>
      <c r="D88" s="26"/>
      <c r="E88" s="137"/>
    </row>
    <row r="89" spans="1:5" s="6" customFormat="1" ht="20" x14ac:dyDescent="0.2">
      <c r="A89" s="25"/>
      <c r="B89" s="25"/>
      <c r="C89" s="26"/>
      <c r="D89" s="26"/>
      <c r="E89" s="137"/>
    </row>
    <row r="90" spans="1:5" s="6" customFormat="1" ht="20" x14ac:dyDescent="0.2">
      <c r="A90" s="25"/>
      <c r="B90" s="25"/>
      <c r="C90" s="26"/>
      <c r="D90" s="26"/>
      <c r="E90" s="137"/>
    </row>
    <row r="91" spans="1:5" s="6" customFormat="1" ht="20" x14ac:dyDescent="0.2">
      <c r="A91" s="25"/>
      <c r="B91" s="25"/>
      <c r="C91" s="26"/>
      <c r="D91" s="26"/>
      <c r="E91" s="137"/>
    </row>
    <row r="92" spans="1:5" s="6" customFormat="1" ht="20" x14ac:dyDescent="0.2">
      <c r="A92" s="25"/>
      <c r="B92" s="25"/>
      <c r="C92" s="26"/>
      <c r="D92" s="26"/>
      <c r="E92" s="137"/>
    </row>
    <row r="93" spans="1:5" s="6" customFormat="1" ht="20" x14ac:dyDescent="0.2">
      <c r="A93" s="25"/>
      <c r="B93" s="25"/>
      <c r="C93" s="26"/>
      <c r="D93" s="26"/>
      <c r="E93" s="137"/>
    </row>
    <row r="94" spans="1:5" s="6" customFormat="1" ht="20" x14ac:dyDescent="0.2">
      <c r="A94" s="25"/>
      <c r="B94" s="25"/>
      <c r="C94" s="26"/>
      <c r="D94" s="26"/>
      <c r="E94" s="137"/>
    </row>
    <row r="95" spans="1:5" s="6" customFormat="1" ht="20" x14ac:dyDescent="0.2">
      <c r="A95" s="25"/>
      <c r="B95" s="25"/>
      <c r="C95" s="26"/>
      <c r="D95" s="26"/>
      <c r="E95" s="137"/>
    </row>
    <row r="96" spans="1:5" s="6" customFormat="1" ht="20" x14ac:dyDescent="0.2">
      <c r="A96" s="25"/>
      <c r="B96" s="25"/>
      <c r="C96" s="26"/>
      <c r="D96" s="26"/>
      <c r="E96" s="137"/>
    </row>
    <row r="97" spans="1:5" s="6" customFormat="1" ht="20" x14ac:dyDescent="0.2">
      <c r="A97" s="25"/>
      <c r="B97" s="25"/>
      <c r="C97" s="26"/>
      <c r="D97" s="26"/>
      <c r="E97" s="137"/>
    </row>
    <row r="98" spans="1:5" s="6" customFormat="1" ht="20" x14ac:dyDescent="0.2">
      <c r="A98" s="25"/>
      <c r="B98" s="25"/>
      <c r="C98" s="26"/>
      <c r="D98" s="26"/>
      <c r="E98" s="137"/>
    </row>
    <row r="99" spans="1:5" s="6" customFormat="1" ht="20" x14ac:dyDescent="0.2">
      <c r="A99" s="25"/>
      <c r="B99" s="25"/>
      <c r="C99" s="26"/>
      <c r="D99" s="26"/>
      <c r="E99" s="137"/>
    </row>
    <row r="100" spans="1:5" s="6" customFormat="1" ht="20" x14ac:dyDescent="0.2">
      <c r="A100" s="25"/>
      <c r="B100" s="25"/>
      <c r="C100" s="26"/>
      <c r="D100" s="26"/>
      <c r="E100" s="137"/>
    </row>
    <row r="101" spans="1:5" s="6" customFormat="1" ht="20" x14ac:dyDescent="0.2">
      <c r="A101" s="25"/>
      <c r="B101" s="25"/>
      <c r="C101" s="26"/>
      <c r="D101" s="26"/>
      <c r="E101" s="137"/>
    </row>
    <row r="102" spans="1:5" s="6" customFormat="1" ht="20" x14ac:dyDescent="0.2">
      <c r="A102" s="25"/>
      <c r="B102" s="25"/>
      <c r="C102" s="26"/>
      <c r="D102" s="26"/>
      <c r="E102" s="137"/>
    </row>
    <row r="103" spans="1:5" s="6" customFormat="1" ht="20" x14ac:dyDescent="0.2">
      <c r="A103" s="25"/>
      <c r="B103" s="25"/>
      <c r="C103" s="26"/>
      <c r="D103" s="26"/>
      <c r="E103" s="137"/>
    </row>
    <row r="104" spans="1:5" s="6" customFormat="1" ht="20" x14ac:dyDescent="0.2">
      <c r="A104" s="25"/>
      <c r="B104" s="25"/>
      <c r="C104" s="26"/>
      <c r="D104" s="26"/>
      <c r="E104" s="137"/>
    </row>
    <row r="105" spans="1:5" s="6" customFormat="1" ht="20" x14ac:dyDescent="0.2">
      <c r="A105" s="25"/>
      <c r="B105" s="25"/>
      <c r="C105" s="26"/>
      <c r="D105" s="26"/>
      <c r="E105" s="137"/>
    </row>
    <row r="106" spans="1:5" s="6" customFormat="1" ht="20" x14ac:dyDescent="0.2">
      <c r="A106" s="25"/>
      <c r="B106" s="25"/>
      <c r="C106" s="26"/>
      <c r="D106" s="26"/>
      <c r="E106" s="137"/>
    </row>
    <row r="107" spans="1:5" s="6" customFormat="1" ht="20" x14ac:dyDescent="0.2">
      <c r="A107" s="25"/>
      <c r="B107" s="25"/>
      <c r="C107" s="26"/>
      <c r="D107" s="26"/>
      <c r="E107" s="137"/>
    </row>
    <row r="108" spans="1:5" s="6" customFormat="1" ht="20" x14ac:dyDescent="0.2">
      <c r="A108" s="25"/>
      <c r="B108" s="25"/>
      <c r="C108" s="26"/>
      <c r="D108" s="26"/>
      <c r="E108" s="137"/>
    </row>
    <row r="109" spans="1:5" s="6" customFormat="1" ht="20" x14ac:dyDescent="0.2">
      <c r="A109" s="25"/>
      <c r="B109" s="25"/>
      <c r="C109" s="26"/>
      <c r="D109" s="26"/>
      <c r="E109" s="137"/>
    </row>
    <row r="110" spans="1:5" s="6" customFormat="1" ht="20" x14ac:dyDescent="0.2">
      <c r="A110" s="25"/>
      <c r="B110" s="25"/>
      <c r="C110" s="26"/>
      <c r="D110" s="26"/>
      <c r="E110" s="137"/>
    </row>
    <row r="111" spans="1:5" s="6" customFormat="1" ht="20" x14ac:dyDescent="0.2">
      <c r="A111" s="25"/>
      <c r="B111" s="25"/>
      <c r="C111" s="26"/>
      <c r="D111" s="26"/>
      <c r="E111" s="137"/>
    </row>
    <row r="112" spans="1:5" s="6" customFormat="1" ht="20" x14ac:dyDescent="0.2">
      <c r="A112" s="25"/>
      <c r="B112" s="25"/>
      <c r="C112" s="26"/>
      <c r="D112" s="26"/>
      <c r="E112" s="137"/>
    </row>
    <row r="113" spans="1:5" s="6" customFormat="1" ht="20" x14ac:dyDescent="0.2">
      <c r="A113" s="25"/>
      <c r="B113" s="25"/>
      <c r="C113" s="26"/>
      <c r="D113" s="26"/>
      <c r="E113" s="137"/>
    </row>
    <row r="114" spans="1:5" s="6" customFormat="1" ht="20" x14ac:dyDescent="0.2">
      <c r="A114" s="25"/>
      <c r="B114" s="25"/>
      <c r="C114" s="26"/>
      <c r="D114" s="26"/>
      <c r="E114" s="137"/>
    </row>
    <row r="115" spans="1:5" s="6" customFormat="1" ht="20" x14ac:dyDescent="0.2">
      <c r="A115" s="25"/>
      <c r="B115" s="25"/>
      <c r="C115" s="26"/>
      <c r="D115" s="26"/>
      <c r="E115" s="137"/>
    </row>
    <row r="116" spans="1:5" s="6" customFormat="1" ht="20" x14ac:dyDescent="0.2">
      <c r="A116" s="25"/>
      <c r="B116" s="25"/>
      <c r="C116" s="26"/>
      <c r="D116" s="26"/>
      <c r="E116" s="137"/>
    </row>
    <row r="117" spans="1:5" s="6" customFormat="1" ht="20" x14ac:dyDescent="0.2">
      <c r="A117" s="25"/>
      <c r="B117" s="25"/>
      <c r="C117" s="26"/>
      <c r="D117" s="26"/>
      <c r="E117" s="137"/>
    </row>
    <row r="118" spans="1:5" s="6" customFormat="1" ht="20" x14ac:dyDescent="0.2">
      <c r="A118" s="25"/>
      <c r="B118" s="25"/>
      <c r="C118" s="26"/>
      <c r="D118" s="26"/>
      <c r="E118" s="137"/>
    </row>
    <row r="119" spans="1:5" s="6" customFormat="1" ht="20" x14ac:dyDescent="0.2">
      <c r="A119" s="25"/>
      <c r="B119" s="25"/>
      <c r="C119" s="26"/>
      <c r="D119" s="26"/>
      <c r="E119" s="137"/>
    </row>
    <row r="120" spans="1:5" s="6" customFormat="1" ht="20" x14ac:dyDescent="0.2">
      <c r="A120" s="25"/>
      <c r="B120" s="25"/>
      <c r="C120" s="26"/>
      <c r="D120" s="26"/>
      <c r="E120" s="137"/>
    </row>
    <row r="121" spans="1:5" s="6" customFormat="1" ht="20" x14ac:dyDescent="0.2">
      <c r="A121" s="25"/>
      <c r="B121" s="25"/>
      <c r="C121" s="26"/>
      <c r="D121" s="26"/>
      <c r="E121" s="137"/>
    </row>
    <row r="122" spans="1:5" s="6" customFormat="1" ht="20" x14ac:dyDescent="0.2">
      <c r="A122" s="25"/>
      <c r="B122" s="25"/>
      <c r="C122" s="26"/>
      <c r="D122" s="26"/>
      <c r="E122" s="137"/>
    </row>
    <row r="123" spans="1:5" s="6" customFormat="1" ht="20" x14ac:dyDescent="0.2">
      <c r="A123" s="25"/>
      <c r="B123" s="25"/>
      <c r="C123" s="26"/>
      <c r="D123" s="26"/>
      <c r="E123" s="137"/>
    </row>
    <row r="124" spans="1:5" s="6" customFormat="1" ht="20" x14ac:dyDescent="0.2">
      <c r="A124" s="25"/>
      <c r="B124" s="25"/>
      <c r="C124" s="26"/>
      <c r="D124" s="26"/>
      <c r="E124" s="137"/>
    </row>
    <row r="125" spans="1:5" s="6" customFormat="1" ht="20" x14ac:dyDescent="0.2">
      <c r="A125" s="25"/>
      <c r="B125" s="25"/>
      <c r="C125" s="26"/>
      <c r="D125" s="26"/>
      <c r="E125" s="137"/>
    </row>
    <row r="126" spans="1:5" s="6" customFormat="1" ht="20" x14ac:dyDescent="0.2">
      <c r="A126" s="25"/>
      <c r="B126" s="25"/>
      <c r="C126" s="26"/>
      <c r="D126" s="26"/>
      <c r="E126" s="137"/>
    </row>
    <row r="127" spans="1:5" s="6" customFormat="1" ht="20" x14ac:dyDescent="0.2">
      <c r="A127" s="25"/>
      <c r="B127" s="25"/>
      <c r="C127" s="26"/>
      <c r="D127" s="26"/>
      <c r="E127" s="137"/>
    </row>
    <row r="128" spans="1:5" s="6" customFormat="1" ht="20" x14ac:dyDescent="0.2">
      <c r="A128" s="25"/>
      <c r="B128" s="25"/>
      <c r="C128" s="26"/>
      <c r="D128" s="26"/>
      <c r="E128" s="137"/>
    </row>
    <row r="129" spans="1:5" s="6" customFormat="1" ht="20" x14ac:dyDescent="0.2">
      <c r="A129" s="25"/>
      <c r="B129" s="25"/>
      <c r="C129" s="26"/>
      <c r="D129" s="26"/>
      <c r="E129" s="137"/>
    </row>
    <row r="130" spans="1:5" s="6" customFormat="1" ht="20" x14ac:dyDescent="0.2">
      <c r="A130" s="25"/>
      <c r="B130" s="25"/>
      <c r="C130" s="26"/>
      <c r="D130" s="26"/>
      <c r="E130" s="137"/>
    </row>
    <row r="131" spans="1:5" s="6" customFormat="1" ht="20" x14ac:dyDescent="0.2">
      <c r="A131" s="25"/>
      <c r="B131" s="25"/>
      <c r="C131" s="26"/>
      <c r="D131" s="26"/>
      <c r="E131" s="137"/>
    </row>
    <row r="132" spans="1:5" s="6" customFormat="1" ht="20" x14ac:dyDescent="0.2">
      <c r="A132" s="25"/>
      <c r="B132" s="25"/>
      <c r="C132" s="26"/>
      <c r="D132" s="26"/>
      <c r="E132" s="137"/>
    </row>
    <row r="133" spans="1:5" s="6" customFormat="1" ht="20" x14ac:dyDescent="0.2">
      <c r="A133" s="25"/>
      <c r="B133" s="25"/>
      <c r="C133" s="26"/>
      <c r="D133" s="26"/>
      <c r="E133" s="137"/>
    </row>
    <row r="134" spans="1:5" s="6" customFormat="1" ht="20" x14ac:dyDescent="0.2">
      <c r="A134" s="25"/>
      <c r="B134" s="25"/>
      <c r="C134" s="26"/>
      <c r="D134" s="26"/>
      <c r="E134" s="137"/>
    </row>
    <row r="135" spans="1:5" s="6" customFormat="1" ht="20" x14ac:dyDescent="0.2">
      <c r="A135" s="25"/>
      <c r="B135" s="25"/>
      <c r="C135" s="26"/>
      <c r="D135" s="26"/>
      <c r="E135" s="137"/>
    </row>
    <row r="136" spans="1:5" s="6" customFormat="1" ht="20" x14ac:dyDescent="0.2">
      <c r="A136" s="25"/>
      <c r="B136" s="25"/>
      <c r="C136" s="26"/>
      <c r="D136" s="26"/>
      <c r="E136" s="137"/>
    </row>
    <row r="137" spans="1:5" s="6" customFormat="1" ht="20" x14ac:dyDescent="0.2">
      <c r="A137" s="25"/>
      <c r="B137" s="25"/>
      <c r="C137" s="26"/>
      <c r="D137" s="26"/>
      <c r="E137" s="137"/>
    </row>
    <row r="138" spans="1:5" s="6" customFormat="1" ht="20" x14ac:dyDescent="0.2">
      <c r="A138" s="25"/>
      <c r="B138" s="25"/>
      <c r="C138" s="26"/>
      <c r="D138" s="26"/>
      <c r="E138" s="137"/>
    </row>
    <row r="139" spans="1:5" s="6" customFormat="1" ht="20" x14ac:dyDescent="0.2">
      <c r="A139" s="25"/>
      <c r="B139" s="25"/>
      <c r="C139" s="26"/>
      <c r="D139" s="26"/>
      <c r="E139" s="137"/>
    </row>
    <row r="140" spans="1:5" s="6" customFormat="1" ht="20" x14ac:dyDescent="0.2">
      <c r="A140" s="25"/>
      <c r="B140" s="25"/>
      <c r="C140" s="26"/>
      <c r="D140" s="26"/>
      <c r="E140" s="137"/>
    </row>
    <row r="141" spans="1:5" s="6" customFormat="1" ht="20" x14ac:dyDescent="0.2">
      <c r="A141" s="25"/>
      <c r="B141" s="25"/>
      <c r="C141" s="26"/>
      <c r="D141" s="26"/>
      <c r="E141" s="137"/>
    </row>
    <row r="142" spans="1:5" s="6" customFormat="1" ht="20" x14ac:dyDescent="0.2">
      <c r="A142" s="25"/>
      <c r="B142" s="25"/>
      <c r="C142" s="26"/>
      <c r="D142" s="26"/>
      <c r="E142" s="137"/>
    </row>
    <row r="143" spans="1:5" s="6" customFormat="1" ht="20" x14ac:dyDescent="0.2">
      <c r="A143" s="25"/>
      <c r="B143" s="25"/>
      <c r="C143" s="26"/>
      <c r="D143" s="26"/>
      <c r="E143" s="137"/>
    </row>
    <row r="144" spans="1:5" s="6" customFormat="1" ht="20" x14ac:dyDescent="0.2">
      <c r="A144" s="25"/>
      <c r="B144" s="25"/>
      <c r="C144" s="26"/>
      <c r="D144" s="26"/>
      <c r="E144" s="137"/>
    </row>
    <row r="145" spans="1:5" s="6" customFormat="1" ht="20" x14ac:dyDescent="0.2">
      <c r="A145" s="25"/>
      <c r="B145" s="25"/>
      <c r="C145" s="26"/>
      <c r="D145" s="26"/>
      <c r="E145" s="137"/>
    </row>
    <row r="146" spans="1:5" s="6" customFormat="1" ht="20" x14ac:dyDescent="0.2">
      <c r="A146" s="25"/>
      <c r="B146" s="25"/>
      <c r="C146" s="26"/>
      <c r="D146" s="26"/>
      <c r="E146" s="137"/>
    </row>
    <row r="147" spans="1:5" s="6" customFormat="1" ht="20" x14ac:dyDescent="0.2">
      <c r="A147" s="25"/>
      <c r="B147" s="25"/>
      <c r="C147" s="26"/>
      <c r="D147" s="26"/>
      <c r="E147" s="137"/>
    </row>
    <row r="148" spans="1:5" s="6" customFormat="1" ht="20" x14ac:dyDescent="0.2">
      <c r="A148" s="25"/>
      <c r="B148" s="25"/>
      <c r="C148" s="26"/>
      <c r="D148" s="26"/>
      <c r="E148" s="137"/>
    </row>
    <row r="149" spans="1:5" s="6" customFormat="1" ht="20" x14ac:dyDescent="0.2">
      <c r="A149" s="25"/>
      <c r="B149" s="25"/>
      <c r="C149" s="26"/>
      <c r="D149" s="26"/>
      <c r="E149" s="137"/>
    </row>
    <row r="150" spans="1:5" s="6" customFormat="1" ht="20" x14ac:dyDescent="0.2">
      <c r="A150" s="25"/>
      <c r="B150" s="25"/>
      <c r="C150" s="26"/>
      <c r="D150" s="26"/>
      <c r="E150" s="137"/>
    </row>
    <row r="151" spans="1:5" s="6" customFormat="1" ht="20" x14ac:dyDescent="0.2">
      <c r="A151" s="25"/>
      <c r="B151" s="25"/>
      <c r="C151" s="26"/>
      <c r="D151" s="26"/>
      <c r="E151" s="137"/>
    </row>
    <row r="152" spans="1:5" s="6" customFormat="1" ht="20" x14ac:dyDescent="0.2">
      <c r="A152" s="25"/>
      <c r="B152" s="25"/>
      <c r="C152" s="26"/>
      <c r="D152" s="26"/>
      <c r="E152" s="137"/>
    </row>
    <row r="153" spans="1:5" s="6" customFormat="1" ht="20" x14ac:dyDescent="0.2">
      <c r="A153" s="25"/>
      <c r="B153" s="25"/>
      <c r="C153" s="26"/>
      <c r="D153" s="26"/>
      <c r="E153" s="137"/>
    </row>
    <row r="154" spans="1:5" s="6" customFormat="1" ht="20" x14ac:dyDescent="0.2">
      <c r="A154" s="25"/>
      <c r="B154" s="25"/>
      <c r="C154" s="26"/>
      <c r="D154" s="26"/>
      <c r="E154" s="137"/>
    </row>
    <row r="155" spans="1:5" s="6" customFormat="1" ht="20" x14ac:dyDescent="0.2">
      <c r="A155" s="25"/>
      <c r="B155" s="25"/>
      <c r="C155" s="26"/>
      <c r="D155" s="26"/>
      <c r="E155" s="137"/>
    </row>
    <row r="156" spans="1:5" s="6" customFormat="1" ht="20" x14ac:dyDescent="0.2">
      <c r="A156" s="25"/>
      <c r="B156" s="25"/>
      <c r="C156" s="26"/>
      <c r="D156" s="26"/>
      <c r="E156" s="137"/>
    </row>
    <row r="157" spans="1:5" s="6" customFormat="1" ht="20" x14ac:dyDescent="0.2">
      <c r="A157" s="25"/>
      <c r="B157" s="25"/>
      <c r="C157" s="26"/>
      <c r="D157" s="26"/>
      <c r="E157" s="137"/>
    </row>
    <row r="158" spans="1:5" s="6" customFormat="1" ht="20" x14ac:dyDescent="0.2">
      <c r="A158" s="25"/>
      <c r="B158" s="25"/>
      <c r="C158" s="26"/>
      <c r="D158" s="26"/>
      <c r="E158" s="137"/>
    </row>
    <row r="159" spans="1:5" s="6" customFormat="1" ht="20" x14ac:dyDescent="0.2">
      <c r="A159" s="25"/>
      <c r="B159" s="25"/>
      <c r="C159" s="26"/>
      <c r="D159" s="26"/>
      <c r="E159" s="137"/>
    </row>
    <row r="160" spans="1:5" s="6" customFormat="1" ht="20" x14ac:dyDescent="0.2">
      <c r="A160" s="25"/>
      <c r="B160" s="25"/>
      <c r="C160" s="26"/>
      <c r="D160" s="26"/>
      <c r="E160" s="137"/>
    </row>
    <row r="161" spans="1:5" s="6" customFormat="1" ht="20" x14ac:dyDescent="0.2">
      <c r="A161" s="25"/>
      <c r="B161" s="25"/>
      <c r="C161" s="26"/>
      <c r="D161" s="26"/>
      <c r="E161" s="137"/>
    </row>
    <row r="162" spans="1:5" s="6" customFormat="1" ht="20" x14ac:dyDescent="0.2">
      <c r="A162" s="25"/>
      <c r="B162" s="25"/>
      <c r="C162" s="26"/>
      <c r="D162" s="26"/>
      <c r="E162" s="137"/>
    </row>
    <row r="163" spans="1:5" s="6" customFormat="1" ht="20" x14ac:dyDescent="0.2">
      <c r="A163" s="25"/>
      <c r="B163" s="25"/>
      <c r="C163" s="26"/>
      <c r="D163" s="26"/>
      <c r="E163" s="137"/>
    </row>
    <row r="164" spans="1:5" s="6" customFormat="1" ht="20" x14ac:dyDescent="0.2">
      <c r="A164" s="25"/>
      <c r="B164" s="25"/>
      <c r="C164" s="26"/>
      <c r="D164" s="26"/>
      <c r="E164" s="137"/>
    </row>
    <row r="165" spans="1:5" s="6" customFormat="1" ht="20" x14ac:dyDescent="0.2">
      <c r="A165" s="25"/>
      <c r="B165" s="25"/>
      <c r="C165" s="26"/>
      <c r="D165" s="26"/>
      <c r="E165" s="137"/>
    </row>
    <row r="166" spans="1:5" s="6" customFormat="1" ht="20" x14ac:dyDescent="0.2">
      <c r="A166" s="25"/>
      <c r="B166" s="25"/>
      <c r="C166" s="26"/>
      <c r="D166" s="26"/>
      <c r="E166" s="137"/>
    </row>
    <row r="167" spans="1:5" s="6" customFormat="1" ht="20" x14ac:dyDescent="0.2">
      <c r="A167" s="25"/>
      <c r="B167" s="25"/>
      <c r="C167" s="26"/>
      <c r="D167" s="26"/>
      <c r="E167" s="137"/>
    </row>
    <row r="168" spans="1:5" s="6" customFormat="1" ht="20" x14ac:dyDescent="0.2">
      <c r="A168" s="25"/>
      <c r="B168" s="25"/>
      <c r="C168" s="26"/>
      <c r="D168" s="26"/>
      <c r="E168" s="137"/>
    </row>
    <row r="169" spans="1:5" s="6" customFormat="1" ht="20" x14ac:dyDescent="0.2">
      <c r="A169" s="25"/>
      <c r="B169" s="25"/>
      <c r="C169" s="26"/>
      <c r="D169" s="26"/>
      <c r="E169" s="137"/>
    </row>
    <row r="170" spans="1:5" s="6" customFormat="1" ht="20" x14ac:dyDescent="0.2">
      <c r="A170" s="25"/>
      <c r="B170" s="25"/>
      <c r="C170" s="26"/>
      <c r="D170" s="26"/>
      <c r="E170" s="137"/>
    </row>
    <row r="171" spans="1:5" s="6" customFormat="1" ht="20" x14ac:dyDescent="0.2">
      <c r="A171" s="25"/>
      <c r="B171" s="25"/>
      <c r="C171" s="26"/>
      <c r="D171" s="26"/>
      <c r="E171" s="137"/>
    </row>
    <row r="172" spans="1:5" s="6" customFormat="1" ht="20" x14ac:dyDescent="0.2">
      <c r="A172" s="25"/>
      <c r="B172" s="25"/>
      <c r="C172" s="26"/>
      <c r="D172" s="26"/>
      <c r="E172" s="137"/>
    </row>
    <row r="173" spans="1:5" s="6" customFormat="1" ht="20" x14ac:dyDescent="0.2">
      <c r="A173" s="25"/>
      <c r="B173" s="25"/>
      <c r="C173" s="26"/>
      <c r="D173" s="26"/>
      <c r="E173" s="137"/>
    </row>
    <row r="174" spans="1:5" s="6" customFormat="1" ht="20" x14ac:dyDescent="0.2">
      <c r="A174" s="25"/>
      <c r="B174" s="25"/>
      <c r="C174" s="26"/>
      <c r="D174" s="26"/>
      <c r="E174" s="137"/>
    </row>
    <row r="175" spans="1:5" s="6" customFormat="1" ht="20" x14ac:dyDescent="0.2">
      <c r="A175" s="25"/>
      <c r="B175" s="25"/>
      <c r="C175" s="26"/>
      <c r="D175" s="26"/>
      <c r="E175" s="137"/>
    </row>
    <row r="176" spans="1:5" s="6" customFormat="1" ht="20" x14ac:dyDescent="0.2">
      <c r="A176" s="25"/>
      <c r="B176" s="25"/>
      <c r="C176" s="26"/>
      <c r="D176" s="26"/>
      <c r="E176" s="137"/>
    </row>
    <row r="177" spans="1:5" s="6" customFormat="1" ht="20" x14ac:dyDescent="0.2">
      <c r="A177" s="25"/>
      <c r="B177" s="25"/>
      <c r="C177" s="26"/>
      <c r="D177" s="26"/>
      <c r="E177" s="137"/>
    </row>
    <row r="178" spans="1:5" s="6" customFormat="1" ht="20" x14ac:dyDescent="0.2">
      <c r="A178" s="25"/>
      <c r="B178" s="25"/>
      <c r="C178" s="26"/>
      <c r="D178" s="26"/>
      <c r="E178" s="137"/>
    </row>
    <row r="179" spans="1:5" s="6" customFormat="1" ht="20" x14ac:dyDescent="0.2">
      <c r="A179" s="25"/>
      <c r="B179" s="25"/>
      <c r="C179" s="26"/>
      <c r="D179" s="26"/>
      <c r="E179" s="137"/>
    </row>
    <row r="180" spans="1:5" s="6" customFormat="1" ht="20" x14ac:dyDescent="0.2">
      <c r="A180" s="25"/>
      <c r="B180" s="25"/>
      <c r="C180" s="26"/>
      <c r="D180" s="26"/>
      <c r="E180" s="137"/>
    </row>
    <row r="181" spans="1:5" s="6" customFormat="1" ht="20" x14ac:dyDescent="0.2">
      <c r="A181" s="25"/>
      <c r="B181" s="25"/>
      <c r="C181" s="26"/>
      <c r="D181" s="26"/>
      <c r="E181" s="137"/>
    </row>
    <row r="182" spans="1:5" s="6" customFormat="1" ht="20" x14ac:dyDescent="0.2">
      <c r="A182" s="25"/>
      <c r="B182" s="25"/>
      <c r="C182" s="26"/>
      <c r="D182" s="26"/>
      <c r="E182" s="137"/>
    </row>
    <row r="183" spans="1:5" s="6" customFormat="1" ht="20" x14ac:dyDescent="0.2">
      <c r="A183" s="25"/>
      <c r="B183" s="25"/>
      <c r="C183" s="26"/>
      <c r="D183" s="26"/>
      <c r="E183" s="137"/>
    </row>
    <row r="184" spans="1:5" s="6" customFormat="1" ht="20" x14ac:dyDescent="0.2">
      <c r="A184" s="25"/>
      <c r="B184" s="25"/>
      <c r="C184" s="26"/>
      <c r="D184" s="26"/>
      <c r="E184" s="137"/>
    </row>
    <row r="185" spans="1:5" s="6" customFormat="1" ht="20" x14ac:dyDescent="0.2">
      <c r="A185" s="25"/>
      <c r="B185" s="25"/>
      <c r="C185" s="26"/>
      <c r="D185" s="26"/>
      <c r="E185" s="137"/>
    </row>
    <row r="186" spans="1:5" s="6" customFormat="1" ht="20" x14ac:dyDescent="0.2">
      <c r="A186" s="25"/>
      <c r="B186" s="25"/>
      <c r="C186" s="26"/>
      <c r="D186" s="26"/>
      <c r="E186" s="137"/>
    </row>
    <row r="187" spans="1:5" s="6" customFormat="1" ht="20" x14ac:dyDescent="0.2">
      <c r="A187" s="25"/>
      <c r="B187" s="25"/>
      <c r="C187" s="26"/>
      <c r="D187" s="26"/>
      <c r="E187" s="137"/>
    </row>
    <row r="188" spans="1:5" s="6" customFormat="1" ht="20" x14ac:dyDescent="0.2">
      <c r="A188" s="25"/>
      <c r="B188" s="25"/>
      <c r="C188" s="26"/>
      <c r="D188" s="26"/>
      <c r="E188" s="137"/>
    </row>
    <row r="189" spans="1:5" s="6" customFormat="1" ht="20" x14ac:dyDescent="0.2">
      <c r="A189" s="25"/>
      <c r="B189" s="25"/>
      <c r="C189" s="26"/>
      <c r="D189" s="26"/>
      <c r="E189" s="137"/>
    </row>
    <row r="190" spans="1:5" s="6" customFormat="1" ht="20" x14ac:dyDescent="0.2">
      <c r="A190" s="25"/>
      <c r="B190" s="25"/>
      <c r="C190" s="26"/>
      <c r="D190" s="26"/>
      <c r="E190" s="137"/>
    </row>
    <row r="191" spans="1:5" s="6" customFormat="1" ht="20" x14ac:dyDescent="0.2">
      <c r="A191" s="25"/>
      <c r="B191" s="25"/>
      <c r="C191" s="26"/>
      <c r="D191" s="26"/>
      <c r="E191" s="137"/>
    </row>
    <row r="192" spans="1:5" s="6" customFormat="1" ht="20" x14ac:dyDescent="0.2">
      <c r="A192" s="25"/>
      <c r="B192" s="25"/>
      <c r="C192" s="26"/>
      <c r="D192" s="26"/>
      <c r="E192" s="137"/>
    </row>
    <row r="193" spans="1:5" s="6" customFormat="1" ht="20" x14ac:dyDescent="0.2">
      <c r="A193" s="25"/>
      <c r="B193" s="25"/>
      <c r="C193" s="26"/>
      <c r="D193" s="26"/>
      <c r="E193" s="137"/>
    </row>
    <row r="194" spans="1:5" s="6" customFormat="1" ht="20" x14ac:dyDescent="0.2">
      <c r="A194" s="25"/>
      <c r="B194" s="25"/>
      <c r="C194" s="26"/>
      <c r="D194" s="26"/>
      <c r="E194" s="137"/>
    </row>
    <row r="195" spans="1:5" s="6" customFormat="1" ht="20" x14ac:dyDescent="0.2">
      <c r="A195" s="25"/>
      <c r="B195" s="25"/>
      <c r="C195" s="26"/>
      <c r="D195" s="26"/>
      <c r="E195" s="137"/>
    </row>
    <row r="196" spans="1:5" s="6" customFormat="1" ht="20" x14ac:dyDescent="0.2">
      <c r="A196" s="25"/>
      <c r="B196" s="25"/>
      <c r="C196" s="26"/>
      <c r="D196" s="26"/>
      <c r="E196" s="137"/>
    </row>
    <row r="197" spans="1:5" s="6" customFormat="1" ht="20" x14ac:dyDescent="0.2">
      <c r="A197" s="25"/>
      <c r="B197" s="25"/>
      <c r="C197" s="26"/>
      <c r="D197" s="26"/>
      <c r="E197" s="137"/>
    </row>
    <row r="198" spans="1:5" s="6" customFormat="1" ht="20" x14ac:dyDescent="0.2">
      <c r="A198" s="25"/>
      <c r="B198" s="25"/>
      <c r="C198" s="26"/>
      <c r="D198" s="26"/>
      <c r="E198" s="137"/>
    </row>
    <row r="199" spans="1:5" s="6" customFormat="1" ht="20" x14ac:dyDescent="0.2">
      <c r="A199" s="25"/>
      <c r="B199" s="25"/>
      <c r="C199" s="26"/>
      <c r="D199" s="26"/>
      <c r="E199" s="137"/>
    </row>
    <row r="200" spans="1:5" s="6" customFormat="1" ht="20" x14ac:dyDescent="0.2">
      <c r="A200" s="25"/>
      <c r="B200" s="25"/>
      <c r="C200" s="26"/>
      <c r="D200" s="26"/>
      <c r="E200" s="137"/>
    </row>
    <row r="201" spans="1:5" s="6" customFormat="1" ht="20" x14ac:dyDescent="0.2">
      <c r="A201" s="25"/>
      <c r="B201" s="25"/>
      <c r="C201" s="26"/>
      <c r="D201" s="26"/>
      <c r="E201" s="137"/>
    </row>
    <row r="202" spans="1:5" s="6" customFormat="1" ht="20" x14ac:dyDescent="0.2">
      <c r="A202" s="25"/>
      <c r="B202" s="25"/>
      <c r="C202" s="26"/>
      <c r="D202" s="26"/>
      <c r="E202" s="137"/>
    </row>
    <row r="203" spans="1:5" s="6" customFormat="1" ht="20" x14ac:dyDescent="0.2">
      <c r="A203" s="25"/>
      <c r="B203" s="25"/>
      <c r="C203" s="26"/>
      <c r="D203" s="26"/>
      <c r="E203" s="137"/>
    </row>
    <row r="204" spans="1:5" s="6" customFormat="1" ht="20" x14ac:dyDescent="0.2">
      <c r="A204" s="25"/>
      <c r="B204" s="25"/>
      <c r="C204" s="26"/>
      <c r="D204" s="26"/>
      <c r="E204" s="137"/>
    </row>
    <row r="205" spans="1:5" s="6" customFormat="1" ht="20" x14ac:dyDescent="0.2">
      <c r="A205" s="25"/>
      <c r="B205" s="25"/>
      <c r="C205" s="26"/>
      <c r="D205" s="26"/>
      <c r="E205" s="137"/>
    </row>
    <row r="206" spans="1:5" s="6" customFormat="1" ht="20" x14ac:dyDescent="0.2">
      <c r="A206" s="25"/>
      <c r="B206" s="25"/>
      <c r="C206" s="26"/>
      <c r="D206" s="26"/>
      <c r="E206" s="137"/>
    </row>
    <row r="207" spans="1:5" s="6" customFormat="1" ht="20" x14ac:dyDescent="0.2">
      <c r="A207" s="25"/>
      <c r="B207" s="25"/>
      <c r="C207" s="26"/>
      <c r="D207" s="26"/>
      <c r="E207" s="137"/>
    </row>
    <row r="208" spans="1:5" s="6" customFormat="1" ht="20" x14ac:dyDescent="0.2">
      <c r="A208" s="25"/>
      <c r="B208" s="25"/>
      <c r="C208" s="26"/>
      <c r="D208" s="26"/>
      <c r="E208" s="137"/>
    </row>
    <row r="209" spans="1:5" s="6" customFormat="1" ht="20" x14ac:dyDescent="0.2">
      <c r="A209" s="25"/>
      <c r="B209" s="25"/>
      <c r="C209" s="26"/>
      <c r="D209" s="26"/>
      <c r="E209" s="137"/>
    </row>
    <row r="210" spans="1:5" s="6" customFormat="1" ht="20" x14ac:dyDescent="0.2">
      <c r="A210" s="25"/>
      <c r="B210" s="25"/>
      <c r="C210" s="26"/>
      <c r="D210" s="26"/>
      <c r="E210" s="137"/>
    </row>
    <row r="211" spans="1:5" s="6" customFormat="1" ht="20" x14ac:dyDescent="0.2">
      <c r="A211" s="25"/>
      <c r="B211" s="25"/>
      <c r="C211" s="26"/>
      <c r="D211" s="26"/>
      <c r="E211" s="137"/>
    </row>
    <row r="212" spans="1:5" s="6" customFormat="1" ht="20" x14ac:dyDescent="0.2">
      <c r="A212" s="25"/>
      <c r="B212" s="25"/>
      <c r="C212" s="26"/>
      <c r="D212" s="26"/>
      <c r="E212" s="137"/>
    </row>
    <row r="213" spans="1:5" s="6" customFormat="1" ht="20" x14ac:dyDescent="0.2">
      <c r="A213" s="25"/>
      <c r="B213" s="25"/>
      <c r="C213" s="26"/>
      <c r="D213" s="26"/>
      <c r="E213" s="137"/>
    </row>
    <row r="214" spans="1:5" s="6" customFormat="1" ht="20" x14ac:dyDescent="0.2">
      <c r="A214" s="25"/>
      <c r="B214" s="25"/>
      <c r="C214" s="26"/>
      <c r="D214" s="26"/>
      <c r="E214" s="137"/>
    </row>
    <row r="215" spans="1:5" s="6" customFormat="1" ht="20" x14ac:dyDescent="0.2">
      <c r="A215" s="25"/>
      <c r="B215" s="25"/>
      <c r="C215" s="26"/>
      <c r="D215" s="26"/>
      <c r="E215" s="137"/>
    </row>
    <row r="216" spans="1:5" s="6" customFormat="1" ht="20" x14ac:dyDescent="0.2">
      <c r="A216" s="25"/>
      <c r="B216" s="25"/>
      <c r="C216" s="26"/>
      <c r="D216" s="26"/>
      <c r="E216" s="137"/>
    </row>
    <row r="217" spans="1:5" s="6" customFormat="1" ht="20" x14ac:dyDescent="0.2">
      <c r="A217" s="25"/>
      <c r="B217" s="25"/>
      <c r="C217" s="26"/>
      <c r="D217" s="26"/>
      <c r="E217" s="137"/>
    </row>
    <row r="218" spans="1:5" s="6" customFormat="1" ht="20" x14ac:dyDescent="0.2">
      <c r="A218" s="25"/>
      <c r="B218" s="25"/>
      <c r="C218" s="26"/>
      <c r="D218" s="26"/>
      <c r="E218" s="137"/>
    </row>
    <row r="219" spans="1:5" s="6" customFormat="1" ht="20" x14ac:dyDescent="0.2">
      <c r="A219" s="25"/>
      <c r="B219" s="25"/>
      <c r="C219" s="26"/>
      <c r="D219" s="26"/>
      <c r="E219" s="137"/>
    </row>
    <row r="220" spans="1:5" s="6" customFormat="1" ht="20" x14ac:dyDescent="0.2">
      <c r="A220" s="25"/>
      <c r="B220" s="25"/>
      <c r="C220" s="26"/>
      <c r="D220" s="26"/>
      <c r="E220" s="137"/>
    </row>
    <row r="221" spans="1:5" s="6" customFormat="1" ht="20" x14ac:dyDescent="0.2">
      <c r="A221" s="25"/>
      <c r="B221" s="25"/>
      <c r="C221" s="26"/>
      <c r="D221" s="26"/>
      <c r="E221" s="137"/>
    </row>
    <row r="222" spans="1:5" s="6" customFormat="1" ht="20" x14ac:dyDescent="0.2">
      <c r="A222" s="25"/>
      <c r="B222" s="25"/>
      <c r="C222" s="26"/>
      <c r="D222" s="26"/>
      <c r="E222" s="137"/>
    </row>
    <row r="223" spans="1:5" s="6" customFormat="1" ht="20" x14ac:dyDescent="0.2">
      <c r="A223" s="25"/>
      <c r="B223" s="25"/>
      <c r="C223" s="26"/>
      <c r="D223" s="26"/>
      <c r="E223" s="137"/>
    </row>
    <row r="224" spans="1:5" s="6" customFormat="1" ht="20" x14ac:dyDescent="0.2">
      <c r="A224" s="25"/>
      <c r="B224" s="25"/>
      <c r="C224" s="26"/>
      <c r="D224" s="26"/>
      <c r="E224" s="137"/>
    </row>
    <row r="225" spans="1:7" s="6" customFormat="1" ht="20" x14ac:dyDescent="0.2">
      <c r="A225" s="25"/>
      <c r="B225" s="25"/>
      <c r="C225" s="26"/>
      <c r="D225" s="26"/>
      <c r="E225" s="137"/>
    </row>
    <row r="226" spans="1:7" s="6" customFormat="1" ht="20" x14ac:dyDescent="0.2">
      <c r="A226" s="25"/>
      <c r="B226" s="25"/>
      <c r="C226" s="26"/>
      <c r="D226" s="26"/>
      <c r="E226" s="137"/>
    </row>
    <row r="227" spans="1:7" s="6" customFormat="1" ht="20" x14ac:dyDescent="0.2">
      <c r="A227" s="25"/>
      <c r="B227" s="25"/>
      <c r="C227" s="26"/>
      <c r="D227" s="26"/>
      <c r="E227" s="137"/>
    </row>
    <row r="228" spans="1:7" s="6" customFormat="1" ht="20" x14ac:dyDescent="0.2">
      <c r="A228" s="25"/>
      <c r="B228" s="25"/>
      <c r="C228" s="26"/>
      <c r="D228" s="26"/>
      <c r="E228" s="137"/>
    </row>
    <row r="229" spans="1:7" s="6" customFormat="1" ht="20" x14ac:dyDescent="0.2">
      <c r="A229" s="25"/>
      <c r="B229" s="25"/>
      <c r="C229" s="26"/>
      <c r="D229" s="26"/>
      <c r="E229" s="137"/>
    </row>
    <row r="230" spans="1:7" s="6" customFormat="1" ht="20" x14ac:dyDescent="0.2">
      <c r="A230" s="25"/>
      <c r="B230" s="25"/>
      <c r="C230" s="26"/>
      <c r="D230" s="26"/>
      <c r="E230" s="137"/>
    </row>
    <row r="231" spans="1:7" ht="20" x14ac:dyDescent="0.2">
      <c r="A231" s="25"/>
      <c r="B231" s="28"/>
      <c r="C231" s="29"/>
      <c r="D231" s="29"/>
    </row>
    <row r="232" spans="1:7" ht="20" x14ac:dyDescent="0.2">
      <c r="A232" s="25"/>
      <c r="B232" s="28"/>
      <c r="C232" s="29"/>
      <c r="D232" s="29"/>
    </row>
    <row r="233" spans="1:7" ht="20" x14ac:dyDescent="0.2">
      <c r="A233" s="25"/>
      <c r="B233" s="28"/>
      <c r="C233" s="29"/>
      <c r="D233" s="29"/>
    </row>
    <row r="234" spans="1:7" ht="20" x14ac:dyDescent="0.2">
      <c r="A234" s="25"/>
      <c r="B234" s="28"/>
      <c r="C234" s="29"/>
      <c r="D234" s="29"/>
    </row>
    <row r="235" spans="1:7" ht="20" x14ac:dyDescent="0.2">
      <c r="A235" s="25"/>
      <c r="B235" s="28"/>
      <c r="C235" s="29"/>
      <c r="D235" s="29"/>
    </row>
    <row r="236" spans="1:7" x14ac:dyDescent="0.2">
      <c r="A236" s="6"/>
      <c r="B236" s="28"/>
      <c r="C236" s="28"/>
      <c r="D236" s="28"/>
    </row>
    <row r="237" spans="1:7" ht="20" x14ac:dyDescent="0.2">
      <c r="A237" s="6"/>
      <c r="B237" s="30" t="s">
        <v>425</v>
      </c>
      <c r="C237" s="30" t="s">
        <v>426</v>
      </c>
      <c r="D237" t="s">
        <v>425</v>
      </c>
      <c r="E237" s="132" t="s">
        <v>426</v>
      </c>
    </row>
    <row r="238" spans="1:7" ht="21" x14ac:dyDescent="0.25">
      <c r="A238" s="6"/>
      <c r="B238" s="31" t="s">
        <v>427</v>
      </c>
      <c r="C238" s="31" t="s">
        <v>428</v>
      </c>
      <c r="D238" t="s">
        <v>427</v>
      </c>
      <c r="F238" t="s">
        <v>427</v>
      </c>
      <c r="G238" t="e">
        <f>IF(NOT(ISERROR(MATCH(F238,_xlfn.ANCHORARRAY(B249),0))),#REF!&amp;"Por favor no seleccionar los criterios de impacto",F238)</f>
        <v>#REF!</v>
      </c>
    </row>
    <row r="239" spans="1:7" ht="21" x14ac:dyDescent="0.25">
      <c r="A239" s="6"/>
      <c r="B239" s="31" t="s">
        <v>427</v>
      </c>
      <c r="C239" s="31" t="s">
        <v>382</v>
      </c>
      <c r="E239" s="132" t="s">
        <v>428</v>
      </c>
    </row>
    <row r="240" spans="1:7" ht="21" x14ac:dyDescent="0.25">
      <c r="A240" s="6"/>
      <c r="B240" s="31" t="s">
        <v>427</v>
      </c>
      <c r="C240" s="31" t="s">
        <v>386</v>
      </c>
      <c r="E240" s="132" t="s">
        <v>382</v>
      </c>
    </row>
    <row r="241" spans="1:5" ht="21" x14ac:dyDescent="0.25">
      <c r="A241" s="6"/>
      <c r="B241" s="31" t="s">
        <v>427</v>
      </c>
      <c r="C241" s="31" t="s">
        <v>390</v>
      </c>
      <c r="E241" s="132" t="s">
        <v>386</v>
      </c>
    </row>
    <row r="242" spans="1:5" ht="21" x14ac:dyDescent="0.25">
      <c r="A242" s="6"/>
      <c r="B242" s="31" t="s">
        <v>427</v>
      </c>
      <c r="C242" s="31" t="s">
        <v>394</v>
      </c>
      <c r="E242" s="132" t="s">
        <v>390</v>
      </c>
    </row>
    <row r="243" spans="1:5" ht="21" x14ac:dyDescent="0.25">
      <c r="A243" s="6"/>
      <c r="B243" s="31" t="s">
        <v>377</v>
      </c>
      <c r="C243" s="31" t="s">
        <v>226</v>
      </c>
      <c r="E243" s="132" t="s">
        <v>394</v>
      </c>
    </row>
    <row r="244" spans="1:5" ht="21" x14ac:dyDescent="0.25">
      <c r="A244" s="6"/>
      <c r="B244" s="31" t="s">
        <v>377</v>
      </c>
      <c r="C244" s="31" t="s">
        <v>429</v>
      </c>
      <c r="D244" t="s">
        <v>377</v>
      </c>
    </row>
    <row r="245" spans="1:5" ht="21" x14ac:dyDescent="0.25">
      <c r="A245" s="6"/>
      <c r="B245" s="31" t="s">
        <v>377</v>
      </c>
      <c r="C245" s="31" t="s">
        <v>387</v>
      </c>
      <c r="E245" s="132" t="s">
        <v>226</v>
      </c>
    </row>
    <row r="246" spans="1:5" ht="21" x14ac:dyDescent="0.25">
      <c r="A246" s="6"/>
      <c r="B246" s="31" t="s">
        <v>377</v>
      </c>
      <c r="C246" s="31" t="s">
        <v>430</v>
      </c>
      <c r="E246" s="132" t="s">
        <v>429</v>
      </c>
    </row>
    <row r="247" spans="1:5" ht="21" x14ac:dyDescent="0.25">
      <c r="A247" s="6"/>
      <c r="B247" s="31" t="s">
        <v>377</v>
      </c>
      <c r="C247" s="31" t="s">
        <v>395</v>
      </c>
      <c r="E247" s="132" t="s">
        <v>387</v>
      </c>
    </row>
    <row r="248" spans="1:5" x14ac:dyDescent="0.2">
      <c r="A248" s="6"/>
      <c r="B248" s="32"/>
      <c r="C248" s="32"/>
      <c r="E248" s="132" t="s">
        <v>430</v>
      </c>
    </row>
    <row r="249" spans="1:5" x14ac:dyDescent="0.2">
      <c r="A249" s="6"/>
      <c r="B249" s="32" t="str" cm="1">
        <f t="array" ref="B249:B251">_xlfn.UNIQUE(Tabla1[[#All],[Criterios]])</f>
        <v>Criterios</v>
      </c>
      <c r="C249" s="32"/>
      <c r="E249" s="132" t="s">
        <v>395</v>
      </c>
    </row>
    <row r="250" spans="1:5" x14ac:dyDescent="0.2">
      <c r="A250" s="6"/>
      <c r="B250" s="32" t="str">
        <v>Afectación Económica o presupuestal</v>
      </c>
      <c r="C250" s="32"/>
    </row>
    <row r="251" spans="1:5" x14ac:dyDescent="0.2">
      <c r="B251" s="32" t="str">
        <v>Pérdida Reputacional</v>
      </c>
      <c r="C251" s="32"/>
    </row>
    <row r="252" spans="1:5" x14ac:dyDescent="0.2">
      <c r="B252" s="33"/>
      <c r="C252" s="33"/>
    </row>
    <row r="253" spans="1:5" x14ac:dyDescent="0.2">
      <c r="B253" s="33"/>
      <c r="C253" s="33"/>
    </row>
    <row r="254" spans="1:5" x14ac:dyDescent="0.2">
      <c r="B254" s="33"/>
      <c r="C254" s="33"/>
    </row>
    <row r="255" spans="1:5" x14ac:dyDescent="0.2">
      <c r="B255" s="33"/>
      <c r="C255" s="33"/>
      <c r="D255" s="33"/>
    </row>
    <row r="256" spans="1:5" x14ac:dyDescent="0.2">
      <c r="B256" s="33"/>
      <c r="C256" s="33"/>
      <c r="D256" s="33"/>
    </row>
    <row r="257" spans="2:4" x14ac:dyDescent="0.2">
      <c r="B257" s="33"/>
      <c r="C257" s="33"/>
      <c r="D257" s="33"/>
    </row>
    <row r="258" spans="2:4" x14ac:dyDescent="0.2">
      <c r="B258" s="33"/>
      <c r="C258" s="33"/>
      <c r="D258" s="33"/>
    </row>
    <row r="259" spans="2:4" x14ac:dyDescent="0.2">
      <c r="B259" s="33"/>
      <c r="C259" s="33"/>
      <c r="D259" s="33"/>
    </row>
    <row r="260" spans="2:4" x14ac:dyDescent="0.2">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baseColWidth="10" defaultColWidth="11.5" defaultRowHeight="15" x14ac:dyDescent="0.2"/>
  <cols>
    <col min="2" max="2" width="25.5" customWidth="1"/>
    <col min="6" max="6" width="27.5" customWidth="1"/>
    <col min="7" max="7" width="24.6640625" style="134" customWidth="1"/>
    <col min="8" max="8" width="11.5" style="134"/>
    <col min="9" max="9" width="18.33203125" style="134" customWidth="1"/>
    <col min="10" max="12" width="11.5" style="134"/>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x14ac:dyDescent="0.2">
      <c r="G1" s="134" t="s">
        <v>179</v>
      </c>
      <c r="H1" s="134" t="s">
        <v>169</v>
      </c>
    </row>
    <row r="4" spans="2:26" x14ac:dyDescent="0.2">
      <c r="B4" t="s">
        <v>431</v>
      </c>
      <c r="C4" t="s">
        <v>432</v>
      </c>
      <c r="F4" t="s">
        <v>202</v>
      </c>
      <c r="G4" s="133" t="s">
        <v>433</v>
      </c>
      <c r="H4" s="133">
        <v>0.2</v>
      </c>
      <c r="I4" s="133"/>
      <c r="K4" s="133"/>
      <c r="Q4" t="s">
        <v>434</v>
      </c>
      <c r="R4" s="133">
        <v>0.5</v>
      </c>
      <c r="S4" s="134" t="s">
        <v>367</v>
      </c>
      <c r="T4" s="133">
        <v>0.3</v>
      </c>
      <c r="U4" s="134" t="s">
        <v>381</v>
      </c>
      <c r="V4" s="133">
        <v>0.4</v>
      </c>
      <c r="W4" s="134" t="s">
        <v>384</v>
      </c>
    </row>
    <row r="5" spans="2:26" x14ac:dyDescent="0.2">
      <c r="B5" t="s">
        <v>435</v>
      </c>
      <c r="C5" t="s">
        <v>432</v>
      </c>
      <c r="F5" t="s">
        <v>263</v>
      </c>
      <c r="G5" s="133" t="s">
        <v>433</v>
      </c>
      <c r="H5" s="133">
        <v>0.2</v>
      </c>
      <c r="I5" s="133"/>
      <c r="K5" s="133"/>
      <c r="Q5" t="s">
        <v>436</v>
      </c>
      <c r="R5" s="133">
        <v>0.45</v>
      </c>
      <c r="S5" s="134" t="s">
        <v>367</v>
      </c>
      <c r="T5" s="133">
        <v>0.36</v>
      </c>
      <c r="U5" s="134" t="s">
        <v>381</v>
      </c>
      <c r="V5" s="133">
        <v>0.4</v>
      </c>
      <c r="W5" s="134" t="s">
        <v>384</v>
      </c>
    </row>
    <row r="6" spans="2:26" x14ac:dyDescent="0.2">
      <c r="B6" t="s">
        <v>437</v>
      </c>
      <c r="C6" t="s">
        <v>384</v>
      </c>
      <c r="F6" t="s">
        <v>438</v>
      </c>
      <c r="G6" s="133" t="s">
        <v>369</v>
      </c>
      <c r="H6" s="133">
        <v>0.6</v>
      </c>
      <c r="I6" s="133" t="s">
        <v>439</v>
      </c>
      <c r="K6" s="133"/>
      <c r="Q6" t="s">
        <v>440</v>
      </c>
      <c r="R6" s="133">
        <v>0.4</v>
      </c>
      <c r="S6" s="134" t="s">
        <v>367</v>
      </c>
      <c r="T6" s="133">
        <v>0.36</v>
      </c>
      <c r="U6" s="134" t="s">
        <v>381</v>
      </c>
      <c r="V6" s="133">
        <v>0.4</v>
      </c>
      <c r="W6" s="134" t="s">
        <v>384</v>
      </c>
    </row>
    <row r="7" spans="2:26" x14ac:dyDescent="0.2">
      <c r="B7" t="s">
        <v>441</v>
      </c>
      <c r="C7" t="s">
        <v>442</v>
      </c>
      <c r="G7" s="133"/>
      <c r="I7" s="133"/>
      <c r="K7" s="133"/>
      <c r="Q7" t="s">
        <v>443</v>
      </c>
      <c r="R7" s="133">
        <v>0.35</v>
      </c>
      <c r="S7" s="134" t="s">
        <v>369</v>
      </c>
      <c r="T7" s="133">
        <v>0.42</v>
      </c>
      <c r="U7" s="134" t="s">
        <v>381</v>
      </c>
      <c r="V7" s="133">
        <v>0.4</v>
      </c>
      <c r="W7" s="134" t="s">
        <v>384</v>
      </c>
    </row>
    <row r="8" spans="2:26" x14ac:dyDescent="0.2">
      <c r="B8" t="s">
        <v>444</v>
      </c>
      <c r="C8" t="s">
        <v>445</v>
      </c>
      <c r="G8" s="133"/>
      <c r="I8" s="133"/>
      <c r="K8" s="133"/>
      <c r="Q8" t="s">
        <v>446</v>
      </c>
      <c r="R8" s="133">
        <v>0.35</v>
      </c>
      <c r="S8" s="134" t="s">
        <v>369</v>
      </c>
      <c r="T8" s="133">
        <v>0.6</v>
      </c>
      <c r="U8" s="134" t="s">
        <v>381</v>
      </c>
      <c r="V8" s="133">
        <v>0.26</v>
      </c>
      <c r="W8" s="134" t="s">
        <v>384</v>
      </c>
    </row>
    <row r="9" spans="2:26" x14ac:dyDescent="0.2">
      <c r="B9" t="s">
        <v>447</v>
      </c>
      <c r="C9" t="s">
        <v>432</v>
      </c>
      <c r="G9" s="133"/>
      <c r="I9" s="133"/>
      <c r="K9" s="133"/>
      <c r="Q9" t="s">
        <v>448</v>
      </c>
      <c r="R9" s="133">
        <v>0.3</v>
      </c>
      <c r="S9" s="134" t="s">
        <v>369</v>
      </c>
      <c r="T9" s="133">
        <v>0.6</v>
      </c>
      <c r="U9" s="134" t="s">
        <v>381</v>
      </c>
      <c r="V9" s="133">
        <v>0.3</v>
      </c>
      <c r="W9" s="134" t="s">
        <v>384</v>
      </c>
    </row>
    <row r="10" spans="2:26" x14ac:dyDescent="0.2">
      <c r="B10" t="s">
        <v>449</v>
      </c>
      <c r="C10" t="s">
        <v>384</v>
      </c>
    </row>
    <row r="11" spans="2:26" x14ac:dyDescent="0.2">
      <c r="B11" t="s">
        <v>450</v>
      </c>
      <c r="C11" t="s">
        <v>384</v>
      </c>
      <c r="F11" t="s">
        <v>431</v>
      </c>
      <c r="G11" s="134" t="s">
        <v>365</v>
      </c>
      <c r="H11" s="133">
        <v>0.1</v>
      </c>
      <c r="I11" s="134" t="s">
        <v>433</v>
      </c>
      <c r="J11" s="133">
        <v>0.2</v>
      </c>
      <c r="K11" s="134" t="s">
        <v>432</v>
      </c>
    </row>
    <row r="12" spans="2:26" x14ac:dyDescent="0.2">
      <c r="B12" t="s">
        <v>451</v>
      </c>
      <c r="C12" t="s">
        <v>442</v>
      </c>
      <c r="F12" t="s">
        <v>435</v>
      </c>
      <c r="G12" s="134" t="s">
        <v>365</v>
      </c>
      <c r="H12" s="133">
        <v>0.1</v>
      </c>
      <c r="I12" s="134" t="s">
        <v>381</v>
      </c>
      <c r="J12" s="133">
        <v>0.4</v>
      </c>
      <c r="K12" s="134" t="s">
        <v>432</v>
      </c>
      <c r="Q12" t="s">
        <v>168</v>
      </c>
      <c r="R12" t="s">
        <v>452</v>
      </c>
      <c r="S12" s="134" t="s">
        <v>172</v>
      </c>
      <c r="T12" t="s">
        <v>187</v>
      </c>
      <c r="U12" s="134" t="s">
        <v>188</v>
      </c>
      <c r="V12" t="s">
        <v>193</v>
      </c>
      <c r="W12" s="134" t="s">
        <v>169</v>
      </c>
      <c r="X12" t="s">
        <v>179</v>
      </c>
      <c r="Y12" s="134" t="s">
        <v>169</v>
      </c>
      <c r="Z12" t="s">
        <v>453</v>
      </c>
    </row>
    <row r="13" spans="2:26" x14ac:dyDescent="0.2">
      <c r="B13" t="s">
        <v>454</v>
      </c>
      <c r="C13" t="s">
        <v>445</v>
      </c>
      <c r="F13" t="s">
        <v>437</v>
      </c>
      <c r="G13" s="134" t="s">
        <v>365</v>
      </c>
      <c r="H13" s="133">
        <v>0.1</v>
      </c>
      <c r="I13" s="134" t="s">
        <v>384</v>
      </c>
      <c r="J13" s="133">
        <v>0.6</v>
      </c>
      <c r="K13" s="134" t="s">
        <v>384</v>
      </c>
      <c r="Q13" t="s">
        <v>365</v>
      </c>
      <c r="R13" t="s">
        <v>433</v>
      </c>
      <c r="S13" t="s">
        <v>432</v>
      </c>
      <c r="T13" t="s">
        <v>202</v>
      </c>
      <c r="U13" t="s">
        <v>203</v>
      </c>
      <c r="V13" t="s">
        <v>365</v>
      </c>
      <c r="W13" s="132">
        <v>0.1</v>
      </c>
      <c r="X13" t="s">
        <v>433</v>
      </c>
      <c r="Y13" s="132">
        <v>0.2</v>
      </c>
      <c r="Z13" t="s">
        <v>432</v>
      </c>
    </row>
    <row r="14" spans="2:26" x14ac:dyDescent="0.2">
      <c r="B14" t="s">
        <v>455</v>
      </c>
      <c r="C14" t="s">
        <v>384</v>
      </c>
      <c r="F14" t="s">
        <v>441</v>
      </c>
      <c r="G14" s="134" t="s">
        <v>365</v>
      </c>
      <c r="H14" s="133">
        <v>0.1</v>
      </c>
      <c r="I14" s="134" t="s">
        <v>388</v>
      </c>
      <c r="J14" s="133">
        <v>0.8</v>
      </c>
      <c r="K14" s="134" t="s">
        <v>456</v>
      </c>
      <c r="Q14" t="s">
        <v>365</v>
      </c>
      <c r="R14" t="s">
        <v>381</v>
      </c>
      <c r="S14" t="s">
        <v>432</v>
      </c>
      <c r="T14" t="s">
        <v>202</v>
      </c>
      <c r="U14" t="s">
        <v>203</v>
      </c>
      <c r="V14" t="s">
        <v>365</v>
      </c>
      <c r="W14" s="132">
        <v>0.1</v>
      </c>
      <c r="X14" t="s">
        <v>381</v>
      </c>
      <c r="Y14" s="132">
        <v>0.4</v>
      </c>
      <c r="Z14" t="s">
        <v>432</v>
      </c>
    </row>
    <row r="15" spans="2:26" x14ac:dyDescent="0.2">
      <c r="B15" t="s">
        <v>457</v>
      </c>
      <c r="C15" t="s">
        <v>384</v>
      </c>
      <c r="F15" t="s">
        <v>444</v>
      </c>
      <c r="G15" s="134" t="s">
        <v>365</v>
      </c>
      <c r="H15" s="133">
        <v>0.1</v>
      </c>
      <c r="I15" s="134" t="s">
        <v>392</v>
      </c>
      <c r="J15" s="133">
        <v>1</v>
      </c>
      <c r="K15" s="134" t="s">
        <v>445</v>
      </c>
      <c r="Q15" t="s">
        <v>365</v>
      </c>
      <c r="R15" t="s">
        <v>384</v>
      </c>
      <c r="S15" t="s">
        <v>384</v>
      </c>
      <c r="T15" t="s">
        <v>202</v>
      </c>
      <c r="U15" t="s">
        <v>203</v>
      </c>
      <c r="V15" t="s">
        <v>365</v>
      </c>
      <c r="W15" s="132">
        <v>0.1</v>
      </c>
      <c r="X15" t="s">
        <v>384</v>
      </c>
      <c r="Y15" s="132">
        <v>0.6</v>
      </c>
      <c r="Z15" t="s">
        <v>384</v>
      </c>
    </row>
    <row r="16" spans="2:26" x14ac:dyDescent="0.2">
      <c r="B16" t="s">
        <v>458</v>
      </c>
      <c r="C16" t="s">
        <v>384</v>
      </c>
      <c r="F16" t="s">
        <v>447</v>
      </c>
      <c r="G16" s="134" t="s">
        <v>365</v>
      </c>
      <c r="H16" s="133">
        <v>0.2</v>
      </c>
      <c r="I16" s="134" t="s">
        <v>433</v>
      </c>
      <c r="J16" s="133">
        <v>0.2</v>
      </c>
      <c r="K16" s="134" t="s">
        <v>432</v>
      </c>
      <c r="T16" t="s">
        <v>202</v>
      </c>
      <c r="U16" t="s">
        <v>203</v>
      </c>
    </row>
    <row r="17" spans="2:21" x14ac:dyDescent="0.2">
      <c r="B17" t="s">
        <v>459</v>
      </c>
      <c r="C17" t="s">
        <v>442</v>
      </c>
      <c r="F17" t="s">
        <v>449</v>
      </c>
      <c r="G17" s="134" t="s">
        <v>365</v>
      </c>
      <c r="H17" s="133">
        <v>0.2</v>
      </c>
      <c r="I17" s="134" t="s">
        <v>381</v>
      </c>
      <c r="J17" s="133">
        <v>0.4</v>
      </c>
      <c r="K17" s="134" t="s">
        <v>432</v>
      </c>
      <c r="R17" s="133">
        <v>0.5</v>
      </c>
      <c r="S17" s="132">
        <v>0.5</v>
      </c>
      <c r="T17" t="s">
        <v>202</v>
      </c>
      <c r="U17" t="s">
        <v>203</v>
      </c>
    </row>
    <row r="18" spans="2:21" x14ac:dyDescent="0.2">
      <c r="B18" t="s">
        <v>460</v>
      </c>
      <c r="C18" t="s">
        <v>445</v>
      </c>
      <c r="F18" t="s">
        <v>450</v>
      </c>
      <c r="G18" s="134" t="s">
        <v>365</v>
      </c>
      <c r="H18" s="133">
        <v>0.2</v>
      </c>
      <c r="I18" s="134" t="s">
        <v>384</v>
      </c>
      <c r="J18" s="133">
        <v>0.6</v>
      </c>
      <c r="K18" s="134" t="s">
        <v>384</v>
      </c>
      <c r="R18" s="133">
        <v>0.45</v>
      </c>
      <c r="S18" s="132">
        <v>0.35</v>
      </c>
      <c r="T18" t="s">
        <v>202</v>
      </c>
      <c r="U18" t="s">
        <v>203</v>
      </c>
    </row>
    <row r="19" spans="2:21" x14ac:dyDescent="0.2">
      <c r="B19" t="s">
        <v>461</v>
      </c>
      <c r="C19" t="s">
        <v>384</v>
      </c>
      <c r="F19" t="s">
        <v>451</v>
      </c>
      <c r="G19" s="134" t="s">
        <v>365</v>
      </c>
      <c r="H19" s="133">
        <v>0.2</v>
      </c>
      <c r="I19" s="134" t="s">
        <v>388</v>
      </c>
      <c r="J19" s="133">
        <v>0.8</v>
      </c>
      <c r="K19" s="134" t="s">
        <v>456</v>
      </c>
      <c r="R19" s="133">
        <v>0.4</v>
      </c>
      <c r="T19" t="s">
        <v>202</v>
      </c>
      <c r="U19" t="s">
        <v>203</v>
      </c>
    </row>
    <row r="20" spans="2:21" x14ac:dyDescent="0.2">
      <c r="B20" t="s">
        <v>462</v>
      </c>
      <c r="C20" t="s">
        <v>384</v>
      </c>
      <c r="F20" t="s">
        <v>454</v>
      </c>
      <c r="G20" s="134" t="s">
        <v>365</v>
      </c>
      <c r="H20" s="133">
        <v>0.2</v>
      </c>
      <c r="I20" s="134" t="s">
        <v>392</v>
      </c>
      <c r="J20" s="133">
        <v>1</v>
      </c>
      <c r="K20" s="134" t="s">
        <v>445</v>
      </c>
      <c r="R20" s="133">
        <v>0.35</v>
      </c>
      <c r="T20" t="s">
        <v>202</v>
      </c>
      <c r="U20" t="s">
        <v>203</v>
      </c>
    </row>
    <row r="21" spans="2:21" x14ac:dyDescent="0.2">
      <c r="B21" t="s">
        <v>463</v>
      </c>
      <c r="C21" t="s">
        <v>442</v>
      </c>
      <c r="F21" t="s">
        <v>455</v>
      </c>
      <c r="G21" s="134" t="s">
        <v>367</v>
      </c>
      <c r="H21" s="133">
        <v>0.3</v>
      </c>
      <c r="I21" s="134" t="s">
        <v>433</v>
      </c>
      <c r="J21" s="133">
        <v>0.2</v>
      </c>
      <c r="K21" s="134" t="s">
        <v>432</v>
      </c>
      <c r="R21" s="133">
        <v>0.35</v>
      </c>
      <c r="T21" t="s">
        <v>202</v>
      </c>
      <c r="U21" t="s">
        <v>203</v>
      </c>
    </row>
    <row r="22" spans="2:21" x14ac:dyDescent="0.2">
      <c r="B22" t="s">
        <v>464</v>
      </c>
      <c r="C22" t="s">
        <v>442</v>
      </c>
      <c r="F22" t="s">
        <v>457</v>
      </c>
      <c r="G22" s="134" t="s">
        <v>367</v>
      </c>
      <c r="H22" s="133">
        <v>0.3</v>
      </c>
      <c r="I22" s="134" t="s">
        <v>381</v>
      </c>
      <c r="J22" s="133">
        <v>0.4</v>
      </c>
      <c r="K22" s="134" t="s">
        <v>384</v>
      </c>
      <c r="R22" s="133">
        <v>0.3</v>
      </c>
      <c r="T22" t="s">
        <v>202</v>
      </c>
      <c r="U22" t="s">
        <v>203</v>
      </c>
    </row>
    <row r="23" spans="2:21" x14ac:dyDescent="0.2">
      <c r="B23" t="s">
        <v>465</v>
      </c>
      <c r="C23" t="s">
        <v>445</v>
      </c>
      <c r="F23" t="s">
        <v>458</v>
      </c>
      <c r="G23" s="134" t="s">
        <v>367</v>
      </c>
      <c r="H23" s="133">
        <v>0.3</v>
      </c>
      <c r="I23" s="134" t="s">
        <v>384</v>
      </c>
      <c r="J23" s="133">
        <v>0.6</v>
      </c>
      <c r="K23" s="134" t="s">
        <v>384</v>
      </c>
      <c r="T23" t="s">
        <v>202</v>
      </c>
      <c r="U23" t="s">
        <v>203</v>
      </c>
    </row>
    <row r="24" spans="2:21" x14ac:dyDescent="0.2">
      <c r="B24" t="s">
        <v>466</v>
      </c>
      <c r="C24" t="s">
        <v>442</v>
      </c>
      <c r="F24" t="s">
        <v>459</v>
      </c>
      <c r="G24" s="134" t="s">
        <v>367</v>
      </c>
      <c r="H24" s="133">
        <v>0.3</v>
      </c>
      <c r="I24" s="134" t="s">
        <v>388</v>
      </c>
      <c r="J24" s="133">
        <v>0.8</v>
      </c>
      <c r="K24" s="134" t="s">
        <v>456</v>
      </c>
      <c r="T24" t="s">
        <v>202</v>
      </c>
      <c r="U24" t="s">
        <v>203</v>
      </c>
    </row>
    <row r="25" spans="2:21" x14ac:dyDescent="0.2">
      <c r="B25" t="s">
        <v>467</v>
      </c>
      <c r="C25" t="s">
        <v>442</v>
      </c>
      <c r="F25" t="s">
        <v>460</v>
      </c>
      <c r="G25" s="134" t="s">
        <v>367</v>
      </c>
      <c r="H25" s="133">
        <v>0.3</v>
      </c>
      <c r="I25" s="134" t="s">
        <v>392</v>
      </c>
      <c r="J25" s="133">
        <v>1</v>
      </c>
      <c r="K25" s="134" t="s">
        <v>445</v>
      </c>
    </row>
    <row r="26" spans="2:21" x14ac:dyDescent="0.2">
      <c r="B26" t="s">
        <v>468</v>
      </c>
      <c r="C26" t="s">
        <v>442</v>
      </c>
      <c r="F26" t="s">
        <v>461</v>
      </c>
      <c r="G26" s="134" t="s">
        <v>367</v>
      </c>
      <c r="H26" s="133">
        <v>0.4</v>
      </c>
      <c r="I26" s="134" t="s">
        <v>433</v>
      </c>
      <c r="J26" s="133">
        <v>0.2</v>
      </c>
      <c r="K26" s="134" t="s">
        <v>432</v>
      </c>
    </row>
    <row r="27" spans="2:21" x14ac:dyDescent="0.2">
      <c r="B27" t="s">
        <v>469</v>
      </c>
      <c r="C27" t="s">
        <v>442</v>
      </c>
      <c r="F27" t="s">
        <v>462</v>
      </c>
      <c r="G27" s="134" t="s">
        <v>367</v>
      </c>
      <c r="H27" s="133">
        <v>0.4</v>
      </c>
      <c r="I27" s="134" t="s">
        <v>381</v>
      </c>
      <c r="J27" s="133">
        <v>0.4</v>
      </c>
      <c r="K27" s="134" t="s">
        <v>384</v>
      </c>
    </row>
    <row r="28" spans="2:21" x14ac:dyDescent="0.2">
      <c r="B28" t="s">
        <v>470</v>
      </c>
      <c r="C28" t="s">
        <v>445</v>
      </c>
      <c r="F28" t="s">
        <v>463</v>
      </c>
      <c r="G28" s="134" t="s">
        <v>367</v>
      </c>
      <c r="H28" s="133">
        <v>0.4</v>
      </c>
      <c r="I28" s="134" t="s">
        <v>384</v>
      </c>
      <c r="J28" s="133">
        <v>0.6</v>
      </c>
      <c r="K28" s="134" t="s">
        <v>384</v>
      </c>
    </row>
    <row r="29" spans="2:21" x14ac:dyDescent="0.2">
      <c r="F29" t="s">
        <v>464</v>
      </c>
      <c r="G29" s="134" t="s">
        <v>367</v>
      </c>
      <c r="H29" s="133">
        <v>0.4</v>
      </c>
      <c r="I29" s="134" t="s">
        <v>388</v>
      </c>
      <c r="J29" s="133">
        <v>0.8</v>
      </c>
      <c r="K29" s="134" t="s">
        <v>456</v>
      </c>
    </row>
    <row r="30" spans="2:21" x14ac:dyDescent="0.2">
      <c r="F30" t="s">
        <v>465</v>
      </c>
      <c r="G30" s="134" t="s">
        <v>367</v>
      </c>
      <c r="H30" s="133">
        <v>0.4</v>
      </c>
      <c r="I30" s="134" t="s">
        <v>392</v>
      </c>
      <c r="J30" s="133">
        <v>1</v>
      </c>
      <c r="K30" s="134" t="s">
        <v>445</v>
      </c>
    </row>
    <row r="31" spans="2:21" x14ac:dyDescent="0.2">
      <c r="F31" t="s">
        <v>471</v>
      </c>
      <c r="G31" s="134" t="s">
        <v>369</v>
      </c>
      <c r="H31" s="133">
        <v>0.5</v>
      </c>
      <c r="I31" s="134" t="s">
        <v>433</v>
      </c>
      <c r="J31" s="133">
        <v>0.2</v>
      </c>
      <c r="K31" s="134" t="s">
        <v>384</v>
      </c>
    </row>
    <row r="32" spans="2:21" x14ac:dyDescent="0.2">
      <c r="F32" t="s">
        <v>472</v>
      </c>
      <c r="G32" s="134" t="s">
        <v>369</v>
      </c>
      <c r="H32" s="133">
        <v>0.5</v>
      </c>
      <c r="I32" s="134" t="s">
        <v>381</v>
      </c>
      <c r="J32" s="133">
        <v>0.4</v>
      </c>
      <c r="K32" s="134" t="s">
        <v>384</v>
      </c>
    </row>
    <row r="33" spans="6:11" x14ac:dyDescent="0.2">
      <c r="F33" t="s">
        <v>473</v>
      </c>
      <c r="G33" s="134" t="s">
        <v>369</v>
      </c>
      <c r="H33" s="133">
        <v>0.5</v>
      </c>
      <c r="I33" s="134" t="s">
        <v>384</v>
      </c>
      <c r="J33" s="133">
        <v>0.6</v>
      </c>
      <c r="K33" s="134" t="s">
        <v>384</v>
      </c>
    </row>
    <row r="34" spans="6:11" x14ac:dyDescent="0.2">
      <c r="F34" t="s">
        <v>474</v>
      </c>
      <c r="G34" s="134" t="s">
        <v>369</v>
      </c>
      <c r="H34" s="133">
        <v>0.5</v>
      </c>
      <c r="I34" s="134" t="s">
        <v>388</v>
      </c>
      <c r="J34" s="133">
        <v>0.8</v>
      </c>
      <c r="K34" s="134" t="s">
        <v>456</v>
      </c>
    </row>
    <row r="35" spans="6:11" x14ac:dyDescent="0.2">
      <c r="F35" t="s">
        <v>475</v>
      </c>
      <c r="G35" s="134" t="s">
        <v>369</v>
      </c>
      <c r="H35" s="133">
        <v>0.5</v>
      </c>
      <c r="I35" s="134" t="s">
        <v>392</v>
      </c>
      <c r="J35" s="133">
        <v>1</v>
      </c>
      <c r="K35" s="134" t="s">
        <v>445</v>
      </c>
    </row>
    <row r="37" spans="6:11" ht="48" x14ac:dyDescent="0.2">
      <c r="G37" s="135" t="s">
        <v>476</v>
      </c>
    </row>
    <row r="38" spans="6:11" ht="96" x14ac:dyDescent="0.2">
      <c r="G38" s="135" t="s">
        <v>477</v>
      </c>
    </row>
    <row r="39" spans="6:11" ht="64" x14ac:dyDescent="0.2">
      <c r="G39" s="135" t="s">
        <v>478</v>
      </c>
    </row>
    <row r="40" spans="6:11" ht="64" x14ac:dyDescent="0.2">
      <c r="G40" s="135" t="s">
        <v>479</v>
      </c>
    </row>
    <row r="41" spans="6:11" ht="80" x14ac:dyDescent="0.2">
      <c r="G41" s="135" t="s">
        <v>480</v>
      </c>
    </row>
    <row r="42" spans="6:11" ht="48" x14ac:dyDescent="0.2">
      <c r="G42" s="135" t="s">
        <v>481</v>
      </c>
    </row>
    <row r="43" spans="6:11" ht="80" x14ac:dyDescent="0.2">
      <c r="G43" s="135" t="s">
        <v>482</v>
      </c>
    </row>
    <row r="44" spans="6:11" ht="64" x14ac:dyDescent="0.2">
      <c r="G44" s="135" t="s">
        <v>483</v>
      </c>
    </row>
    <row r="45" spans="6:11" ht="64" x14ac:dyDescent="0.2">
      <c r="G45" s="135" t="s">
        <v>484</v>
      </c>
    </row>
    <row r="46" spans="6:11" ht="64" x14ac:dyDescent="0.2">
      <c r="G46" s="135" t="s">
        <v>485</v>
      </c>
    </row>
    <row r="47" spans="6:11" ht="48" x14ac:dyDescent="0.2">
      <c r="G47" s="135" t="s">
        <v>486</v>
      </c>
    </row>
    <row r="48" spans="6:11" ht="96" x14ac:dyDescent="0.2">
      <c r="G48" s="135" t="s">
        <v>487</v>
      </c>
    </row>
    <row r="49" spans="7:7" ht="64" x14ac:dyDescent="0.2">
      <c r="G49" s="135" t="s">
        <v>488</v>
      </c>
    </row>
    <row r="50" spans="7:7" ht="64" x14ac:dyDescent="0.2">
      <c r="G50" s="135" t="s">
        <v>489</v>
      </c>
    </row>
    <row r="51" spans="7:7" ht="80" x14ac:dyDescent="0.2">
      <c r="G51" s="135" t="s">
        <v>490</v>
      </c>
    </row>
    <row r="52" spans="7:7" ht="48" x14ac:dyDescent="0.2">
      <c r="G52" s="135" t="s">
        <v>491</v>
      </c>
    </row>
    <row r="53" spans="7:7" ht="80" x14ac:dyDescent="0.2">
      <c r="G53" s="135" t="s">
        <v>492</v>
      </c>
    </row>
    <row r="54" spans="7:7" ht="64" x14ac:dyDescent="0.2">
      <c r="G54" s="135" t="s">
        <v>493</v>
      </c>
    </row>
    <row r="55" spans="7:7" ht="64" x14ac:dyDescent="0.2">
      <c r="G55" s="135" t="s">
        <v>494</v>
      </c>
    </row>
    <row r="56" spans="7:7" ht="64" x14ac:dyDescent="0.2">
      <c r="G56" s="135" t="s">
        <v>495</v>
      </c>
    </row>
    <row r="57" spans="7:7" ht="48" x14ac:dyDescent="0.2">
      <c r="G57" s="135" t="s">
        <v>496</v>
      </c>
    </row>
    <row r="58" spans="7:7" ht="96" x14ac:dyDescent="0.2">
      <c r="G58" s="135" t="s">
        <v>497</v>
      </c>
    </row>
    <row r="59" spans="7:7" ht="64" x14ac:dyDescent="0.2">
      <c r="G59" s="135" t="s">
        <v>498</v>
      </c>
    </row>
    <row r="60" spans="7:7" ht="64" x14ac:dyDescent="0.2">
      <c r="G60" s="135" t="s">
        <v>499</v>
      </c>
    </row>
    <row r="61" spans="7:7" ht="80" x14ac:dyDescent="0.2">
      <c r="G61" s="135" t="s">
        <v>500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baseColWidth="10" defaultColWidth="11.5" defaultRowHeight="15" x14ac:dyDescent="0.2"/>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x14ac:dyDescent="0.2">
      <c r="B2" s="3" t="s">
        <v>501</v>
      </c>
      <c r="C2" s="3" t="s">
        <v>502</v>
      </c>
      <c r="D2" s="3" t="s">
        <v>503</v>
      </c>
      <c r="E2" s="5" t="s">
        <v>504</v>
      </c>
      <c r="F2" s="3" t="s">
        <v>505</v>
      </c>
      <c r="G2" s="3" t="s">
        <v>506</v>
      </c>
      <c r="H2" s="3" t="s">
        <v>507</v>
      </c>
      <c r="I2" s="3" t="s">
        <v>508</v>
      </c>
      <c r="J2" s="3" t="s">
        <v>509</v>
      </c>
      <c r="K2" s="3" t="s">
        <v>510</v>
      </c>
    </row>
    <row r="3" spans="2:11" ht="32" x14ac:dyDescent="0.2">
      <c r="B3" t="s">
        <v>221</v>
      </c>
      <c r="C3" s="79" t="s">
        <v>225</v>
      </c>
      <c r="D3" s="4" t="s">
        <v>226</v>
      </c>
      <c r="E3" t="s">
        <v>202</v>
      </c>
      <c r="F3" t="s">
        <v>203</v>
      </c>
      <c r="G3" t="s">
        <v>204</v>
      </c>
      <c r="H3" t="s">
        <v>205</v>
      </c>
      <c r="I3" t="s">
        <v>206</v>
      </c>
      <c r="J3" t="s">
        <v>511</v>
      </c>
      <c r="K3" t="s">
        <v>228</v>
      </c>
    </row>
    <row r="4" spans="2:11" ht="64" x14ac:dyDescent="0.2">
      <c r="B4" s="144" t="s">
        <v>268</v>
      </c>
      <c r="C4" t="s">
        <v>512</v>
      </c>
      <c r="D4" s="4" t="s">
        <v>383</v>
      </c>
      <c r="E4" t="s">
        <v>263</v>
      </c>
      <c r="F4" t="s">
        <v>215</v>
      </c>
      <c r="G4" t="s">
        <v>247</v>
      </c>
      <c r="H4" t="s">
        <v>216</v>
      </c>
      <c r="I4" t="s">
        <v>217</v>
      </c>
      <c r="J4" t="s">
        <v>213</v>
      </c>
      <c r="K4" t="s">
        <v>513</v>
      </c>
    </row>
    <row r="5" spans="2:11" ht="48" x14ac:dyDescent="0.2">
      <c r="B5" s="144" t="s">
        <v>400</v>
      </c>
      <c r="C5" t="s">
        <v>244</v>
      </c>
      <c r="D5" s="4" t="s">
        <v>387</v>
      </c>
      <c r="E5" t="s">
        <v>438</v>
      </c>
      <c r="K5" t="s">
        <v>207</v>
      </c>
    </row>
    <row r="6" spans="2:11" ht="48" x14ac:dyDescent="0.2">
      <c r="B6" s="144" t="s">
        <v>420</v>
      </c>
      <c r="C6" t="s">
        <v>199</v>
      </c>
      <c r="D6" s="4" t="s">
        <v>391</v>
      </c>
      <c r="K6" t="s">
        <v>248</v>
      </c>
    </row>
    <row r="7" spans="2:11" ht="48" x14ac:dyDescent="0.2">
      <c r="B7" s="144" t="s">
        <v>195</v>
      </c>
      <c r="C7" t="s">
        <v>514</v>
      </c>
      <c r="D7" s="80" t="s">
        <v>395</v>
      </c>
    </row>
    <row r="8" spans="2:11" ht="32" x14ac:dyDescent="0.2">
      <c r="B8" s="144" t="s">
        <v>240</v>
      </c>
      <c r="C8" t="s">
        <v>281</v>
      </c>
      <c r="D8" s="4" t="s">
        <v>396</v>
      </c>
    </row>
    <row r="9" spans="2:11" ht="32" x14ac:dyDescent="0.2">
      <c r="B9" s="144" t="s">
        <v>288</v>
      </c>
      <c r="C9" t="s">
        <v>258</v>
      </c>
      <c r="D9" s="4" t="s">
        <v>397</v>
      </c>
    </row>
    <row r="10" spans="2:11" ht="32" x14ac:dyDescent="0.2">
      <c r="C10" t="s">
        <v>292</v>
      </c>
      <c r="D10" s="4" t="s">
        <v>272</v>
      </c>
    </row>
    <row r="11" spans="2:11" ht="32" x14ac:dyDescent="0.2">
      <c r="D11" s="4" t="s">
        <v>398</v>
      </c>
    </row>
    <row r="12" spans="2:11" ht="32" x14ac:dyDescent="0.2">
      <c r="D12" s="4" t="s">
        <v>399</v>
      </c>
    </row>
    <row r="13" spans="2:11" ht="32" x14ac:dyDescent="0.2">
      <c r="D13" s="189" t="s">
        <v>401</v>
      </c>
    </row>
    <row r="14" spans="2:11" ht="32" x14ac:dyDescent="0.2">
      <c r="D14" s="189" t="s">
        <v>402</v>
      </c>
    </row>
    <row r="15" spans="2:11" ht="32" x14ac:dyDescent="0.2">
      <c r="D15" s="189" t="s">
        <v>403</v>
      </c>
    </row>
    <row r="16" spans="2:11" ht="32" x14ac:dyDescent="0.2">
      <c r="D16" s="189" t="s">
        <v>404</v>
      </c>
    </row>
    <row r="17" spans="4:4" ht="32" x14ac:dyDescent="0.2">
      <c r="D17" s="189" t="s">
        <v>405</v>
      </c>
    </row>
    <row r="18" spans="4:4" ht="48" x14ac:dyDescent="0.2">
      <c r="D18" s="79" t="s">
        <v>515</v>
      </c>
    </row>
    <row r="19" spans="4:4" ht="48" x14ac:dyDescent="0.2">
      <c r="D19" s="79" t="s">
        <v>516</v>
      </c>
    </row>
    <row r="20" spans="4:4" ht="32" x14ac:dyDescent="0.2">
      <c r="D20" s="135" t="s">
        <v>407</v>
      </c>
    </row>
    <row r="21" spans="4:4" ht="32" x14ac:dyDescent="0.2">
      <c r="D21" s="135" t="s">
        <v>517</v>
      </c>
    </row>
    <row r="22" spans="4:4" ht="32" x14ac:dyDescent="0.2">
      <c r="D22" s="135" t="s">
        <v>200</v>
      </c>
    </row>
    <row r="23" spans="4:4" ht="32" x14ac:dyDescent="0.2">
      <c r="D23" s="135" t="s">
        <v>234</v>
      </c>
    </row>
    <row r="24" spans="4:4" ht="48" x14ac:dyDescent="0.2">
      <c r="D24" s="135" t="s">
        <v>518</v>
      </c>
    </row>
    <row r="25" spans="4:4" ht="48" x14ac:dyDescent="0.2">
      <c r="D25" s="135" t="s">
        <v>245</v>
      </c>
    </row>
    <row r="26" spans="4:4" ht="64" x14ac:dyDescent="0.2">
      <c r="D26" s="135" t="s">
        <v>424</v>
      </c>
    </row>
    <row r="27" spans="4:4" ht="48" x14ac:dyDescent="0.2">
      <c r="D27" s="135" t="s">
        <v>519</v>
      </c>
    </row>
    <row r="28" spans="4:4" ht="32" x14ac:dyDescent="0.2">
      <c r="D28" s="135" t="s">
        <v>520</v>
      </c>
    </row>
    <row r="29" spans="4:4" ht="48" x14ac:dyDescent="0.2">
      <c r="D29" s="135" t="s">
        <v>293</v>
      </c>
    </row>
    <row r="30" spans="4:4" ht="48" x14ac:dyDescent="0.2">
      <c r="D30" s="135" t="s">
        <v>521</v>
      </c>
    </row>
    <row r="31" spans="4:4" ht="48" x14ac:dyDescent="0.2">
      <c r="D31" s="135" t="s">
        <v>522</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sheetPr>
  <dimension ref="B1:K16"/>
  <sheetViews>
    <sheetView workbookViewId="0">
      <selection activeCell="I7" sqref="I7"/>
    </sheetView>
  </sheetViews>
  <sheetFormatPr baseColWidth="10" defaultColWidth="14.33203125" defaultRowHeight="14" x14ac:dyDescent="0.2"/>
  <cols>
    <col min="1" max="2" width="14.33203125" style="34"/>
    <col min="3" max="3" width="17" style="34" customWidth="1"/>
    <col min="4" max="4" width="14.33203125" style="34"/>
    <col min="5" max="5" width="46" style="34" customWidth="1"/>
    <col min="6" max="16384" width="14.33203125" style="34"/>
  </cols>
  <sheetData>
    <row r="1" spans="2:11" ht="24" customHeight="1" thickBot="1" x14ac:dyDescent="0.25">
      <c r="B1" s="373" t="s">
        <v>523</v>
      </c>
      <c r="C1" s="374"/>
      <c r="D1" s="374"/>
      <c r="E1" s="374"/>
      <c r="F1" s="375"/>
    </row>
    <row r="2" spans="2:11" ht="18" thickBot="1" x14ac:dyDescent="0.25">
      <c r="B2" s="35"/>
      <c r="C2" s="35"/>
      <c r="D2" s="35"/>
      <c r="E2" s="35"/>
      <c r="F2" s="35"/>
      <c r="I2" s="139"/>
      <c r="J2" s="151" t="s">
        <v>203</v>
      </c>
      <c r="K2" s="151" t="s">
        <v>215</v>
      </c>
    </row>
    <row r="3" spans="2:11" ht="18" thickBot="1" x14ac:dyDescent="0.25">
      <c r="B3" s="376" t="s">
        <v>524</v>
      </c>
      <c r="C3" s="377"/>
      <c r="D3" s="377"/>
      <c r="E3" s="196" t="s">
        <v>525</v>
      </c>
      <c r="F3" s="36" t="s">
        <v>526</v>
      </c>
      <c r="I3" s="150" t="s">
        <v>202</v>
      </c>
      <c r="J3" s="141">
        <v>0.5</v>
      </c>
      <c r="K3" s="141">
        <v>0.45</v>
      </c>
    </row>
    <row r="4" spans="2:11" ht="34" x14ac:dyDescent="0.2">
      <c r="B4" s="378" t="s">
        <v>527</v>
      </c>
      <c r="C4" s="380" t="s">
        <v>187</v>
      </c>
      <c r="D4" s="197" t="s">
        <v>202</v>
      </c>
      <c r="E4" s="37" t="s">
        <v>528</v>
      </c>
      <c r="F4" s="38">
        <v>0.25</v>
      </c>
      <c r="I4" s="151" t="s">
        <v>263</v>
      </c>
      <c r="J4" s="141">
        <v>0.4</v>
      </c>
      <c r="K4" s="141">
        <v>0.35</v>
      </c>
    </row>
    <row r="5" spans="2:11" ht="51" x14ac:dyDescent="0.2">
      <c r="B5" s="379"/>
      <c r="C5" s="381"/>
      <c r="D5" s="198" t="s">
        <v>263</v>
      </c>
      <c r="E5" s="39" t="s">
        <v>529</v>
      </c>
      <c r="F5" s="40">
        <v>0.15</v>
      </c>
      <c r="I5" s="151" t="s">
        <v>438</v>
      </c>
      <c r="J5" s="141">
        <v>0.35</v>
      </c>
      <c r="K5" s="141">
        <v>0.3</v>
      </c>
    </row>
    <row r="6" spans="2:11" ht="34" x14ac:dyDescent="0.2">
      <c r="B6" s="379"/>
      <c r="C6" s="381"/>
      <c r="D6" s="198" t="s">
        <v>438</v>
      </c>
      <c r="E6" s="39" t="s">
        <v>530</v>
      </c>
      <c r="F6" s="40">
        <v>0.1</v>
      </c>
    </row>
    <row r="7" spans="2:11" ht="51" x14ac:dyDescent="0.2">
      <c r="B7" s="379"/>
      <c r="C7" s="381" t="s">
        <v>188</v>
      </c>
      <c r="D7" s="198" t="s">
        <v>203</v>
      </c>
      <c r="E7" s="39" t="s">
        <v>531</v>
      </c>
      <c r="F7" s="40">
        <v>0.25</v>
      </c>
      <c r="G7" s="140"/>
    </row>
    <row r="8" spans="2:11" ht="34" x14ac:dyDescent="0.2">
      <c r="B8" s="379"/>
      <c r="C8" s="381"/>
      <c r="D8" s="198" t="s">
        <v>215</v>
      </c>
      <c r="E8" s="39" t="s">
        <v>532</v>
      </c>
      <c r="F8" s="40">
        <v>0.2</v>
      </c>
      <c r="G8" s="140"/>
    </row>
    <row r="9" spans="2:11" ht="51" x14ac:dyDescent="0.2">
      <c r="B9" s="379" t="s">
        <v>533</v>
      </c>
      <c r="C9" s="381" t="s">
        <v>190</v>
      </c>
      <c r="D9" s="198" t="s">
        <v>204</v>
      </c>
      <c r="E9" s="39" t="s">
        <v>534</v>
      </c>
      <c r="F9" s="41" t="s">
        <v>535</v>
      </c>
    </row>
    <row r="10" spans="2:11" ht="51" x14ac:dyDescent="0.2">
      <c r="B10" s="379"/>
      <c r="C10" s="381"/>
      <c r="D10" s="198" t="s">
        <v>536</v>
      </c>
      <c r="E10" s="39" t="s">
        <v>537</v>
      </c>
      <c r="F10" s="41" t="s">
        <v>535</v>
      </c>
    </row>
    <row r="11" spans="2:11" ht="34" x14ac:dyDescent="0.2">
      <c r="B11" s="379"/>
      <c r="C11" s="381" t="s">
        <v>191</v>
      </c>
      <c r="D11" s="198" t="s">
        <v>205</v>
      </c>
      <c r="E11" s="39" t="s">
        <v>538</v>
      </c>
      <c r="F11" s="41" t="s">
        <v>535</v>
      </c>
    </row>
    <row r="12" spans="2:11" ht="34" x14ac:dyDescent="0.2">
      <c r="B12" s="379"/>
      <c r="C12" s="381"/>
      <c r="D12" s="198" t="s">
        <v>216</v>
      </c>
      <c r="E12" s="39" t="s">
        <v>539</v>
      </c>
      <c r="F12" s="41" t="s">
        <v>535</v>
      </c>
    </row>
    <row r="13" spans="2:11" ht="34" x14ac:dyDescent="0.2">
      <c r="B13" s="379"/>
      <c r="C13" s="381" t="s">
        <v>192</v>
      </c>
      <c r="D13" s="198" t="s">
        <v>206</v>
      </c>
      <c r="E13" s="39" t="s">
        <v>540</v>
      </c>
      <c r="F13" s="41" t="s">
        <v>535</v>
      </c>
    </row>
    <row r="14" spans="2:11" ht="18" thickBot="1" x14ac:dyDescent="0.25">
      <c r="B14" s="382"/>
      <c r="C14" s="383"/>
      <c r="D14" s="199" t="s">
        <v>217</v>
      </c>
      <c r="E14" s="42" t="s">
        <v>541</v>
      </c>
      <c r="F14" s="43" t="s">
        <v>535</v>
      </c>
    </row>
    <row r="15" spans="2:11" ht="49.5" customHeight="1" x14ac:dyDescent="0.2">
      <c r="B15" s="372" t="s">
        <v>542</v>
      </c>
      <c r="C15" s="372"/>
      <c r="D15" s="372"/>
      <c r="E15" s="372"/>
      <c r="F15" s="372"/>
    </row>
    <row r="16" spans="2:11" ht="27" customHeight="1" x14ac:dyDescent="0.2">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B4:AU63"/>
  <sheetViews>
    <sheetView topLeftCell="A21" zoomScale="93" zoomScaleNormal="93" workbookViewId="0">
      <selection activeCell="AH58" sqref="AH58:AL63"/>
    </sheetView>
  </sheetViews>
  <sheetFormatPr baseColWidth="10" defaultColWidth="11.5" defaultRowHeight="15" x14ac:dyDescent="0.2"/>
  <cols>
    <col min="1" max="1" width="3.6640625" style="6" customWidth="1"/>
    <col min="2" max="2" width="6.6640625" style="6" customWidth="1"/>
    <col min="3" max="3" width="0.5" style="6" hidden="1" customWidth="1"/>
    <col min="4" max="4" width="11.5" style="6" hidden="1" customWidth="1"/>
    <col min="5" max="5" width="9.83203125" style="6" customWidth="1"/>
    <col min="6" max="8" width="11.5" style="6" hidden="1" customWidth="1"/>
    <col min="9" max="9" width="8.5" style="6" customWidth="1"/>
    <col min="10" max="11" width="11.5" style="6"/>
    <col min="12" max="12" width="0.1640625" style="6" customWidth="1"/>
    <col min="13" max="13" width="0.33203125" style="6" hidden="1" customWidth="1"/>
    <col min="14" max="15" width="11.5" style="6" hidden="1" customWidth="1"/>
    <col min="16" max="16" width="11.5" style="6"/>
    <col min="17" max="17" width="10.33203125" style="6" customWidth="1"/>
    <col min="18" max="18" width="11.5" style="6" hidden="1" customWidth="1"/>
    <col min="19" max="19" width="0.83203125" style="6" hidden="1" customWidth="1"/>
    <col min="20" max="20" width="11.5" style="6" hidden="1" customWidth="1"/>
    <col min="21" max="21" width="0.1640625" style="6" hidden="1" customWidth="1"/>
    <col min="22" max="22" width="11.5" style="6"/>
    <col min="23" max="23" width="10.1640625" style="6" customWidth="1"/>
    <col min="24" max="24" width="3.83203125" style="6" hidden="1" customWidth="1"/>
    <col min="25" max="25" width="4.5" style="6" hidden="1" customWidth="1"/>
    <col min="26" max="27" width="11.5" style="6" hidden="1" customWidth="1"/>
    <col min="28" max="28" width="11.5" style="6"/>
    <col min="29" max="29" width="9.6640625" style="6" customWidth="1"/>
    <col min="30" max="30" width="1.5" style="6" hidden="1" customWidth="1"/>
    <col min="31" max="32" width="11.5" style="6" hidden="1" customWidth="1"/>
    <col min="33" max="33" width="0.83203125" style="6" hidden="1" customWidth="1"/>
    <col min="34" max="34" width="11.5" style="6"/>
    <col min="35" max="35" width="12.33203125" style="6" customWidth="1"/>
    <col min="36" max="37" width="1.5" style="6" hidden="1" customWidth="1"/>
    <col min="38" max="38" width="8.5" style="6" hidden="1" customWidth="1"/>
    <col min="39" max="40" width="11.5" style="6"/>
    <col min="41" max="41" width="4.5" style="6" customWidth="1"/>
    <col min="42" max="42" width="2.5" style="6" hidden="1" customWidth="1"/>
    <col min="43" max="45" width="11.5" style="6" hidden="1" customWidth="1"/>
    <col min="46" max="46" width="11.5" style="6"/>
    <col min="47" max="47" width="15.6640625" style="6" customWidth="1"/>
    <col min="48" max="16384" width="11.5" style="6"/>
  </cols>
  <sheetData>
    <row r="4" spans="2:47" x14ac:dyDescent="0.2">
      <c r="B4" s="384" t="s">
        <v>543</v>
      </c>
      <c r="C4" s="384"/>
      <c r="D4" s="384"/>
      <c r="E4" s="384"/>
      <c r="F4" s="384"/>
      <c r="G4" s="384"/>
      <c r="H4" s="384"/>
      <c r="I4" s="384"/>
      <c r="J4" s="385" t="s">
        <v>162</v>
      </c>
      <c r="K4" s="385"/>
      <c r="L4" s="385"/>
      <c r="M4" s="385"/>
      <c r="N4" s="385"/>
      <c r="O4" s="385"/>
      <c r="P4" s="385"/>
      <c r="Q4" s="385"/>
      <c r="R4" s="385"/>
      <c r="S4" s="385"/>
      <c r="T4" s="385"/>
      <c r="U4" s="385"/>
      <c r="V4" s="385"/>
      <c r="W4" s="385"/>
      <c r="X4" s="385"/>
      <c r="Y4" s="385"/>
      <c r="Z4" s="385"/>
      <c r="AA4" s="385"/>
      <c r="AB4" s="385"/>
      <c r="AC4" s="385"/>
      <c r="AD4" s="385"/>
      <c r="AE4" s="385"/>
      <c r="AF4" s="385"/>
      <c r="AG4" s="385"/>
      <c r="AH4" s="385"/>
      <c r="AI4" s="385"/>
      <c r="AJ4" s="385"/>
      <c r="AK4" s="385"/>
      <c r="AL4" s="385"/>
      <c r="AT4" s="402" t="s">
        <v>181</v>
      </c>
      <c r="AU4" s="402"/>
    </row>
    <row r="5" spans="2:47" x14ac:dyDescent="0.2">
      <c r="B5" s="384"/>
      <c r="C5" s="384"/>
      <c r="D5" s="384"/>
      <c r="E5" s="384"/>
      <c r="F5" s="384"/>
      <c r="G5" s="384"/>
      <c r="H5" s="384"/>
      <c r="I5" s="384"/>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T5" s="402"/>
      <c r="AU5" s="402"/>
    </row>
    <row r="6" spans="2:47" x14ac:dyDescent="0.2">
      <c r="B6" s="384"/>
      <c r="C6" s="384"/>
      <c r="D6" s="384"/>
      <c r="E6" s="384"/>
      <c r="F6" s="384"/>
      <c r="G6" s="384"/>
      <c r="H6" s="384"/>
      <c r="I6" s="384"/>
      <c r="J6" s="385"/>
      <c r="K6" s="385"/>
      <c r="L6" s="385"/>
      <c r="M6" s="385"/>
      <c r="N6" s="385"/>
      <c r="O6" s="385"/>
      <c r="P6" s="385"/>
      <c r="Q6" s="385"/>
      <c r="R6" s="385"/>
      <c r="S6" s="385"/>
      <c r="T6" s="385"/>
      <c r="U6" s="385"/>
      <c r="V6" s="385"/>
      <c r="W6" s="385"/>
      <c r="X6" s="385"/>
      <c r="Y6" s="385"/>
      <c r="Z6" s="385"/>
      <c r="AA6" s="385"/>
      <c r="AB6" s="385"/>
      <c r="AC6" s="385"/>
      <c r="AD6" s="385"/>
      <c r="AE6" s="385"/>
      <c r="AF6" s="385"/>
      <c r="AG6" s="385"/>
      <c r="AH6" s="385"/>
      <c r="AI6" s="385"/>
      <c r="AJ6" s="385"/>
      <c r="AK6" s="385"/>
      <c r="AL6" s="385"/>
      <c r="AT6" s="402"/>
      <c r="AU6" s="402"/>
    </row>
    <row r="7" spans="2:47" ht="16" thickBot="1" x14ac:dyDescent="0.25"/>
    <row r="8" spans="2:47" ht="17" x14ac:dyDescent="0.2">
      <c r="B8" s="403" t="s">
        <v>295</v>
      </c>
      <c r="C8" s="403"/>
      <c r="D8" s="404"/>
      <c r="E8" s="395" t="s">
        <v>544</v>
      </c>
      <c r="F8" s="396"/>
      <c r="G8" s="396"/>
      <c r="H8" s="396"/>
      <c r="I8" s="405"/>
      <c r="J8" s="45" t="s">
        <v>545</v>
      </c>
      <c r="K8" s="46" t="s">
        <v>545</v>
      </c>
      <c r="L8" s="46" t="s">
        <v>545</v>
      </c>
      <c r="M8" s="46" t="s">
        <v>545</v>
      </c>
      <c r="N8" s="46" t="s">
        <v>545</v>
      </c>
      <c r="O8" s="47" t="s">
        <v>545</v>
      </c>
      <c r="P8" s="45" t="s">
        <v>545</v>
      </c>
      <c r="Q8" s="46" t="s">
        <v>545</v>
      </c>
      <c r="R8" s="46" t="s">
        <v>545</v>
      </c>
      <c r="S8" s="46" t="s">
        <v>545</v>
      </c>
      <c r="T8" s="46" t="s">
        <v>545</v>
      </c>
      <c r="U8" s="47" t="s">
        <v>545</v>
      </c>
      <c r="V8" s="45" t="s">
        <v>545</v>
      </c>
      <c r="W8" s="46" t="s">
        <v>545</v>
      </c>
      <c r="X8" s="46" t="s">
        <v>545</v>
      </c>
      <c r="Y8" s="46" t="s">
        <v>545</v>
      </c>
      <c r="Z8" s="46" t="s">
        <v>545</v>
      </c>
      <c r="AA8" s="47" t="s">
        <v>545</v>
      </c>
      <c r="AB8" s="45" t="s">
        <v>545</v>
      </c>
      <c r="AC8" s="46" t="s">
        <v>545</v>
      </c>
      <c r="AD8" s="46" t="s">
        <v>545</v>
      </c>
      <c r="AE8" s="46" t="s">
        <v>545</v>
      </c>
      <c r="AF8" s="46" t="s">
        <v>545</v>
      </c>
      <c r="AG8" s="47" t="s">
        <v>545</v>
      </c>
      <c r="AH8" s="48" t="s">
        <v>545</v>
      </c>
      <c r="AI8" s="49" t="s">
        <v>545</v>
      </c>
      <c r="AJ8" s="49" t="s">
        <v>545</v>
      </c>
      <c r="AK8" s="49" t="s">
        <v>545</v>
      </c>
      <c r="AL8" s="49" t="s">
        <v>545</v>
      </c>
      <c r="AN8" s="386" t="s">
        <v>445</v>
      </c>
      <c r="AO8" s="387"/>
      <c r="AP8" s="387"/>
      <c r="AQ8" s="387"/>
      <c r="AR8" s="387"/>
      <c r="AS8" s="388"/>
      <c r="AT8" s="408" t="s">
        <v>546</v>
      </c>
      <c r="AU8" s="408"/>
    </row>
    <row r="9" spans="2:47" ht="17" x14ac:dyDescent="0.2">
      <c r="B9" s="403"/>
      <c r="C9" s="403"/>
      <c r="D9" s="404"/>
      <c r="E9" s="399"/>
      <c r="F9" s="398"/>
      <c r="G9" s="398"/>
      <c r="H9" s="398"/>
      <c r="I9" s="406"/>
      <c r="J9" s="50" t="s">
        <v>545</v>
      </c>
      <c r="K9" s="51" t="s">
        <v>545</v>
      </c>
      <c r="L9" s="51" t="s">
        <v>545</v>
      </c>
      <c r="M9" s="51" t="s">
        <v>545</v>
      </c>
      <c r="N9" s="51" t="s">
        <v>545</v>
      </c>
      <c r="O9" s="52" t="s">
        <v>545</v>
      </c>
      <c r="P9" s="50" t="s">
        <v>545</v>
      </c>
      <c r="Q9" s="51" t="s">
        <v>545</v>
      </c>
      <c r="R9" s="51" t="s">
        <v>545</v>
      </c>
      <c r="S9" s="51" t="s">
        <v>545</v>
      </c>
      <c r="T9" s="51" t="s">
        <v>545</v>
      </c>
      <c r="U9" s="52" t="s">
        <v>545</v>
      </c>
      <c r="V9" s="50" t="s">
        <v>545</v>
      </c>
      <c r="W9" s="51" t="s">
        <v>545</v>
      </c>
      <c r="X9" s="51" t="s">
        <v>545</v>
      </c>
      <c r="Y9" s="51" t="s">
        <v>545</v>
      </c>
      <c r="Z9" s="51" t="s">
        <v>545</v>
      </c>
      <c r="AA9" s="52" t="s">
        <v>545</v>
      </c>
      <c r="AB9" s="50" t="s">
        <v>545</v>
      </c>
      <c r="AC9" s="51" t="s">
        <v>545</v>
      </c>
      <c r="AD9" s="51" t="s">
        <v>545</v>
      </c>
      <c r="AE9" s="51" t="s">
        <v>545</v>
      </c>
      <c r="AF9" s="51" t="s">
        <v>545</v>
      </c>
      <c r="AG9" s="52" t="s">
        <v>545</v>
      </c>
      <c r="AH9" s="53" t="s">
        <v>545</v>
      </c>
      <c r="AI9" s="54" t="s">
        <v>545</v>
      </c>
      <c r="AJ9" s="54" t="s">
        <v>545</v>
      </c>
      <c r="AK9" s="54" t="s">
        <v>545</v>
      </c>
      <c r="AL9" s="54" t="s">
        <v>545</v>
      </c>
      <c r="AN9" s="389"/>
      <c r="AO9" s="390"/>
      <c r="AP9" s="390"/>
      <c r="AQ9" s="390"/>
      <c r="AR9" s="390"/>
      <c r="AS9" s="391"/>
      <c r="AT9" s="408"/>
      <c r="AU9" s="408"/>
    </row>
    <row r="10" spans="2:47" ht="17" x14ac:dyDescent="0.2">
      <c r="B10" s="403"/>
      <c r="C10" s="403"/>
      <c r="D10" s="404"/>
      <c r="E10" s="399"/>
      <c r="F10" s="398"/>
      <c r="G10" s="398"/>
      <c r="H10" s="398"/>
      <c r="I10" s="406"/>
      <c r="J10" s="50" t="s">
        <v>545</v>
      </c>
      <c r="K10" s="51" t="s">
        <v>545</v>
      </c>
      <c r="L10" s="51" t="s">
        <v>545</v>
      </c>
      <c r="M10" s="51" t="s">
        <v>545</v>
      </c>
      <c r="N10" s="51" t="s">
        <v>545</v>
      </c>
      <c r="O10" s="52" t="s">
        <v>545</v>
      </c>
      <c r="P10" s="50" t="s">
        <v>545</v>
      </c>
      <c r="Q10" s="51" t="s">
        <v>545</v>
      </c>
      <c r="R10" s="51" t="s">
        <v>545</v>
      </c>
      <c r="S10" s="51" t="s">
        <v>545</v>
      </c>
      <c r="T10" s="51" t="s">
        <v>545</v>
      </c>
      <c r="U10" s="52" t="s">
        <v>545</v>
      </c>
      <c r="V10" s="50" t="s">
        <v>545</v>
      </c>
      <c r="W10" s="51" t="s">
        <v>545</v>
      </c>
      <c r="X10" s="51" t="s">
        <v>545</v>
      </c>
      <c r="Y10" s="51" t="s">
        <v>545</v>
      </c>
      <c r="Z10" s="51" t="s">
        <v>545</v>
      </c>
      <c r="AA10" s="52" t="s">
        <v>545</v>
      </c>
      <c r="AB10" s="50" t="s">
        <v>545</v>
      </c>
      <c r="AC10" s="51" t="s">
        <v>545</v>
      </c>
      <c r="AD10" s="51" t="s">
        <v>545</v>
      </c>
      <c r="AE10" s="51" t="s">
        <v>545</v>
      </c>
      <c r="AF10" s="51" t="s">
        <v>545</v>
      </c>
      <c r="AG10" s="52" t="s">
        <v>545</v>
      </c>
      <c r="AH10" s="53" t="s">
        <v>545</v>
      </c>
      <c r="AI10" s="54" t="s">
        <v>545</v>
      </c>
      <c r="AJ10" s="54" t="s">
        <v>545</v>
      </c>
      <c r="AK10" s="54" t="s">
        <v>545</v>
      </c>
      <c r="AL10" s="54" t="s">
        <v>545</v>
      </c>
      <c r="AN10" s="389"/>
      <c r="AO10" s="390"/>
      <c r="AP10" s="390"/>
      <c r="AQ10" s="390"/>
      <c r="AR10" s="390"/>
      <c r="AS10" s="391"/>
      <c r="AT10" s="408"/>
      <c r="AU10" s="408"/>
    </row>
    <row r="11" spans="2:47" ht="17" x14ac:dyDescent="0.2">
      <c r="B11" s="403"/>
      <c r="C11" s="403"/>
      <c r="D11" s="404"/>
      <c r="E11" s="399"/>
      <c r="F11" s="398"/>
      <c r="G11" s="398"/>
      <c r="H11" s="398"/>
      <c r="I11" s="406"/>
      <c r="J11" s="50" t="s">
        <v>545</v>
      </c>
      <c r="K11" s="51" t="s">
        <v>545</v>
      </c>
      <c r="L11" s="51" t="s">
        <v>545</v>
      </c>
      <c r="M11" s="51" t="s">
        <v>545</v>
      </c>
      <c r="N11" s="51" t="s">
        <v>545</v>
      </c>
      <c r="O11" s="52" t="s">
        <v>545</v>
      </c>
      <c r="P11" s="50" t="s">
        <v>545</v>
      </c>
      <c r="Q11" s="51" t="s">
        <v>545</v>
      </c>
      <c r="R11" s="51" t="s">
        <v>545</v>
      </c>
      <c r="S11" s="51" t="s">
        <v>545</v>
      </c>
      <c r="T11" s="51" t="s">
        <v>545</v>
      </c>
      <c r="U11" s="52" t="s">
        <v>545</v>
      </c>
      <c r="V11" s="50" t="s">
        <v>545</v>
      </c>
      <c r="W11" s="51" t="s">
        <v>545</v>
      </c>
      <c r="X11" s="51" t="s">
        <v>545</v>
      </c>
      <c r="Y11" s="51" t="s">
        <v>545</v>
      </c>
      <c r="Z11" s="51" t="s">
        <v>545</v>
      </c>
      <c r="AA11" s="52" t="s">
        <v>545</v>
      </c>
      <c r="AB11" s="50" t="s">
        <v>545</v>
      </c>
      <c r="AC11" s="51" t="s">
        <v>545</v>
      </c>
      <c r="AD11" s="51" t="s">
        <v>545</v>
      </c>
      <c r="AE11" s="51" t="s">
        <v>545</v>
      </c>
      <c r="AF11" s="51" t="s">
        <v>545</v>
      </c>
      <c r="AG11" s="52" t="s">
        <v>545</v>
      </c>
      <c r="AH11" s="53" t="s">
        <v>545</v>
      </c>
      <c r="AI11" s="54" t="s">
        <v>545</v>
      </c>
      <c r="AJ11" s="54" t="s">
        <v>545</v>
      </c>
      <c r="AK11" s="54" t="s">
        <v>545</v>
      </c>
      <c r="AL11" s="54" t="s">
        <v>545</v>
      </c>
      <c r="AN11" s="389"/>
      <c r="AO11" s="390"/>
      <c r="AP11" s="390"/>
      <c r="AQ11" s="390"/>
      <c r="AR11" s="390"/>
      <c r="AS11" s="391"/>
      <c r="AT11" s="408"/>
      <c r="AU11" s="408"/>
    </row>
    <row r="12" spans="2:47" ht="17" x14ac:dyDescent="0.2">
      <c r="B12" s="403"/>
      <c r="C12" s="403"/>
      <c r="D12" s="404"/>
      <c r="E12" s="399"/>
      <c r="F12" s="398"/>
      <c r="G12" s="398"/>
      <c r="H12" s="398"/>
      <c r="I12" s="406"/>
      <c r="J12" s="50" t="s">
        <v>545</v>
      </c>
      <c r="K12" s="51" t="s">
        <v>545</v>
      </c>
      <c r="L12" s="51" t="s">
        <v>545</v>
      </c>
      <c r="M12" s="51" t="s">
        <v>545</v>
      </c>
      <c r="N12" s="51" t="s">
        <v>545</v>
      </c>
      <c r="O12" s="52" t="s">
        <v>545</v>
      </c>
      <c r="P12" s="50" t="s">
        <v>545</v>
      </c>
      <c r="Q12" s="51" t="s">
        <v>545</v>
      </c>
      <c r="R12" s="51" t="s">
        <v>545</v>
      </c>
      <c r="S12" s="51" t="s">
        <v>545</v>
      </c>
      <c r="T12" s="51" t="s">
        <v>545</v>
      </c>
      <c r="U12" s="52" t="s">
        <v>545</v>
      </c>
      <c r="V12" s="50" t="s">
        <v>545</v>
      </c>
      <c r="W12" s="51" t="s">
        <v>545</v>
      </c>
      <c r="X12" s="51" t="s">
        <v>545</v>
      </c>
      <c r="Y12" s="51" t="s">
        <v>545</v>
      </c>
      <c r="Z12" s="51" t="s">
        <v>545</v>
      </c>
      <c r="AA12" s="52" t="s">
        <v>545</v>
      </c>
      <c r="AB12" s="50" t="s">
        <v>545</v>
      </c>
      <c r="AC12" s="51" t="s">
        <v>545</v>
      </c>
      <c r="AD12" s="51" t="s">
        <v>545</v>
      </c>
      <c r="AE12" s="51" t="s">
        <v>545</v>
      </c>
      <c r="AF12" s="51" t="s">
        <v>545</v>
      </c>
      <c r="AG12" s="52" t="s">
        <v>545</v>
      </c>
      <c r="AH12" s="53" t="s">
        <v>545</v>
      </c>
      <c r="AI12" s="54" t="s">
        <v>545</v>
      </c>
      <c r="AJ12" s="54" t="s">
        <v>545</v>
      </c>
      <c r="AK12" s="54" t="s">
        <v>545</v>
      </c>
      <c r="AL12" s="54" t="s">
        <v>545</v>
      </c>
      <c r="AN12" s="389"/>
      <c r="AO12" s="390"/>
      <c r="AP12" s="390"/>
      <c r="AQ12" s="390"/>
      <c r="AR12" s="390"/>
      <c r="AS12" s="391"/>
      <c r="AT12" s="408"/>
      <c r="AU12" s="408"/>
    </row>
    <row r="13" spans="2:47" ht="17" x14ac:dyDescent="0.2">
      <c r="B13" s="403"/>
      <c r="C13" s="403"/>
      <c r="D13" s="404"/>
      <c r="E13" s="399"/>
      <c r="F13" s="398"/>
      <c r="G13" s="398"/>
      <c r="H13" s="398"/>
      <c r="I13" s="406"/>
      <c r="J13" s="50" t="s">
        <v>545</v>
      </c>
      <c r="K13" s="51" t="s">
        <v>545</v>
      </c>
      <c r="L13" s="51" t="s">
        <v>545</v>
      </c>
      <c r="M13" s="51" t="s">
        <v>545</v>
      </c>
      <c r="N13" s="51" t="s">
        <v>545</v>
      </c>
      <c r="O13" s="52" t="s">
        <v>545</v>
      </c>
      <c r="P13" s="50" t="s">
        <v>545</v>
      </c>
      <c r="Q13" s="51" t="s">
        <v>545</v>
      </c>
      <c r="R13" s="51" t="s">
        <v>545</v>
      </c>
      <c r="S13" s="51" t="s">
        <v>545</v>
      </c>
      <c r="T13" s="51" t="s">
        <v>545</v>
      </c>
      <c r="U13" s="52" t="s">
        <v>545</v>
      </c>
      <c r="V13" s="50" t="s">
        <v>545</v>
      </c>
      <c r="W13" s="51" t="s">
        <v>545</v>
      </c>
      <c r="X13" s="51" t="s">
        <v>545</v>
      </c>
      <c r="Y13" s="51" t="s">
        <v>545</v>
      </c>
      <c r="Z13" s="51" t="s">
        <v>545</v>
      </c>
      <c r="AA13" s="52" t="s">
        <v>545</v>
      </c>
      <c r="AB13" s="50" t="s">
        <v>545</v>
      </c>
      <c r="AC13" s="51" t="s">
        <v>545</v>
      </c>
      <c r="AD13" s="51" t="s">
        <v>545</v>
      </c>
      <c r="AE13" s="51" t="s">
        <v>545</v>
      </c>
      <c r="AF13" s="51" t="s">
        <v>545</v>
      </c>
      <c r="AG13" s="52" t="s">
        <v>545</v>
      </c>
      <c r="AH13" s="53" t="s">
        <v>545</v>
      </c>
      <c r="AI13" s="54" t="s">
        <v>545</v>
      </c>
      <c r="AJ13" s="54" t="s">
        <v>545</v>
      </c>
      <c r="AK13" s="54" t="s">
        <v>545</v>
      </c>
      <c r="AL13" s="54" t="s">
        <v>545</v>
      </c>
      <c r="AN13" s="389"/>
      <c r="AO13" s="390"/>
      <c r="AP13" s="390"/>
      <c r="AQ13" s="390"/>
      <c r="AR13" s="390"/>
      <c r="AS13" s="391"/>
      <c r="AT13" s="408"/>
      <c r="AU13" s="408"/>
    </row>
    <row r="14" spans="2:47" ht="5.25" customHeight="1" thickBot="1" x14ac:dyDescent="0.25">
      <c r="B14" s="403"/>
      <c r="C14" s="403"/>
      <c r="D14" s="404"/>
      <c r="E14" s="399"/>
      <c r="F14" s="398"/>
      <c r="G14" s="398"/>
      <c r="H14" s="398"/>
      <c r="I14" s="406"/>
      <c r="J14" s="50" t="s">
        <v>545</v>
      </c>
      <c r="K14" s="51" t="s">
        <v>545</v>
      </c>
      <c r="L14" s="51" t="s">
        <v>545</v>
      </c>
      <c r="M14" s="51" t="s">
        <v>545</v>
      </c>
      <c r="N14" s="51" t="s">
        <v>545</v>
      </c>
      <c r="O14" s="52" t="s">
        <v>545</v>
      </c>
      <c r="P14" s="50" t="s">
        <v>545</v>
      </c>
      <c r="Q14" s="51" t="s">
        <v>545</v>
      </c>
      <c r="R14" s="51" t="s">
        <v>545</v>
      </c>
      <c r="S14" s="51" t="s">
        <v>545</v>
      </c>
      <c r="T14" s="51" t="s">
        <v>545</v>
      </c>
      <c r="U14" s="52" t="s">
        <v>545</v>
      </c>
      <c r="V14" s="50" t="s">
        <v>545</v>
      </c>
      <c r="W14" s="51" t="s">
        <v>545</v>
      </c>
      <c r="X14" s="51" t="s">
        <v>545</v>
      </c>
      <c r="Y14" s="51" t="s">
        <v>545</v>
      </c>
      <c r="Z14" s="51" t="s">
        <v>545</v>
      </c>
      <c r="AA14" s="52" t="s">
        <v>545</v>
      </c>
      <c r="AB14" s="50" t="s">
        <v>545</v>
      </c>
      <c r="AC14" s="51" t="s">
        <v>545</v>
      </c>
      <c r="AD14" s="51" t="s">
        <v>545</v>
      </c>
      <c r="AE14" s="51" t="s">
        <v>545</v>
      </c>
      <c r="AF14" s="51" t="s">
        <v>545</v>
      </c>
      <c r="AG14" s="52" t="s">
        <v>545</v>
      </c>
      <c r="AH14" s="53" t="s">
        <v>545</v>
      </c>
      <c r="AI14" s="54" t="s">
        <v>545</v>
      </c>
      <c r="AJ14" s="54" t="s">
        <v>545</v>
      </c>
      <c r="AK14" s="54" t="s">
        <v>545</v>
      </c>
      <c r="AL14" s="54" t="s">
        <v>545</v>
      </c>
      <c r="AN14" s="389"/>
      <c r="AO14" s="390"/>
      <c r="AP14" s="390"/>
      <c r="AQ14" s="390"/>
      <c r="AR14" s="390"/>
      <c r="AS14" s="391"/>
      <c r="AT14" s="408"/>
      <c r="AU14" s="408"/>
    </row>
    <row r="15" spans="2:47" ht="18" hidden="1" thickBot="1" x14ac:dyDescent="0.25">
      <c r="B15" s="403"/>
      <c r="C15" s="403"/>
      <c r="D15" s="404"/>
      <c r="E15" s="399"/>
      <c r="F15" s="398"/>
      <c r="G15" s="398"/>
      <c r="H15" s="398"/>
      <c r="I15" s="406"/>
      <c r="J15" s="50" t="s">
        <v>545</v>
      </c>
      <c r="K15" s="51" t="s">
        <v>545</v>
      </c>
      <c r="L15" s="51" t="s">
        <v>545</v>
      </c>
      <c r="M15" s="51" t="s">
        <v>545</v>
      </c>
      <c r="N15" s="51" t="s">
        <v>545</v>
      </c>
      <c r="O15" s="52" t="s">
        <v>545</v>
      </c>
      <c r="P15" s="50" t="s">
        <v>545</v>
      </c>
      <c r="Q15" s="51" t="s">
        <v>545</v>
      </c>
      <c r="R15" s="51" t="s">
        <v>545</v>
      </c>
      <c r="S15" s="51" t="s">
        <v>545</v>
      </c>
      <c r="T15" s="51" t="s">
        <v>545</v>
      </c>
      <c r="U15" s="52" t="s">
        <v>545</v>
      </c>
      <c r="V15" s="50" t="s">
        <v>545</v>
      </c>
      <c r="W15" s="51" t="s">
        <v>545</v>
      </c>
      <c r="X15" s="51" t="s">
        <v>545</v>
      </c>
      <c r="Y15" s="51" t="s">
        <v>545</v>
      </c>
      <c r="Z15" s="51" t="s">
        <v>545</v>
      </c>
      <c r="AA15" s="52" t="s">
        <v>545</v>
      </c>
      <c r="AB15" s="50" t="s">
        <v>545</v>
      </c>
      <c r="AC15" s="51" t="s">
        <v>545</v>
      </c>
      <c r="AD15" s="51" t="s">
        <v>545</v>
      </c>
      <c r="AE15" s="51" t="s">
        <v>545</v>
      </c>
      <c r="AF15" s="51" t="s">
        <v>545</v>
      </c>
      <c r="AG15" s="52" t="s">
        <v>545</v>
      </c>
      <c r="AH15" s="53" t="s">
        <v>545</v>
      </c>
      <c r="AI15" s="54" t="s">
        <v>545</v>
      </c>
      <c r="AJ15" s="54" t="s">
        <v>545</v>
      </c>
      <c r="AK15" s="54" t="s">
        <v>545</v>
      </c>
      <c r="AL15" s="54" t="s">
        <v>545</v>
      </c>
      <c r="AN15" s="389"/>
      <c r="AO15" s="390"/>
      <c r="AP15" s="390"/>
      <c r="AQ15" s="390"/>
      <c r="AR15" s="390"/>
      <c r="AS15" s="391"/>
      <c r="AT15" s="35"/>
      <c r="AU15" s="35"/>
    </row>
    <row r="16" spans="2:47" ht="18" hidden="1" thickBot="1" x14ac:dyDescent="0.25">
      <c r="B16" s="403"/>
      <c r="C16" s="403"/>
      <c r="D16" s="404"/>
      <c r="E16" s="399"/>
      <c r="F16" s="398"/>
      <c r="G16" s="398"/>
      <c r="H16" s="398"/>
      <c r="I16" s="406"/>
      <c r="J16" s="50" t="s">
        <v>545</v>
      </c>
      <c r="K16" s="51" t="s">
        <v>545</v>
      </c>
      <c r="L16" s="51" t="s">
        <v>545</v>
      </c>
      <c r="M16" s="51" t="s">
        <v>545</v>
      </c>
      <c r="N16" s="51" t="s">
        <v>545</v>
      </c>
      <c r="O16" s="52" t="s">
        <v>545</v>
      </c>
      <c r="P16" s="50" t="s">
        <v>545</v>
      </c>
      <c r="Q16" s="51" t="s">
        <v>545</v>
      </c>
      <c r="R16" s="51" t="s">
        <v>545</v>
      </c>
      <c r="S16" s="51" t="s">
        <v>545</v>
      </c>
      <c r="T16" s="51" t="s">
        <v>545</v>
      </c>
      <c r="U16" s="52" t="s">
        <v>545</v>
      </c>
      <c r="V16" s="50" t="s">
        <v>545</v>
      </c>
      <c r="W16" s="51" t="s">
        <v>545</v>
      </c>
      <c r="X16" s="51" t="s">
        <v>545</v>
      </c>
      <c r="Y16" s="51" t="s">
        <v>545</v>
      </c>
      <c r="Z16" s="51" t="s">
        <v>545</v>
      </c>
      <c r="AA16" s="52" t="s">
        <v>545</v>
      </c>
      <c r="AB16" s="50" t="s">
        <v>545</v>
      </c>
      <c r="AC16" s="51" t="s">
        <v>545</v>
      </c>
      <c r="AD16" s="51" t="s">
        <v>545</v>
      </c>
      <c r="AE16" s="51" t="s">
        <v>545</v>
      </c>
      <c r="AF16" s="51" t="s">
        <v>545</v>
      </c>
      <c r="AG16" s="52" t="s">
        <v>545</v>
      </c>
      <c r="AH16" s="53" t="s">
        <v>545</v>
      </c>
      <c r="AI16" s="54" t="s">
        <v>545</v>
      </c>
      <c r="AJ16" s="54" t="s">
        <v>545</v>
      </c>
      <c r="AK16" s="54" t="s">
        <v>545</v>
      </c>
      <c r="AL16" s="54" t="s">
        <v>545</v>
      </c>
      <c r="AN16" s="389"/>
      <c r="AO16" s="390"/>
      <c r="AP16" s="390"/>
      <c r="AQ16" s="390"/>
      <c r="AR16" s="390"/>
      <c r="AS16" s="391"/>
      <c r="AT16" s="35"/>
      <c r="AU16" s="35"/>
    </row>
    <row r="17" spans="2:47" ht="18" hidden="1" thickBot="1" x14ac:dyDescent="0.25">
      <c r="B17" s="403"/>
      <c r="C17" s="403"/>
      <c r="D17" s="404"/>
      <c r="E17" s="400"/>
      <c r="F17" s="401"/>
      <c r="G17" s="401"/>
      <c r="H17" s="401"/>
      <c r="I17" s="407"/>
      <c r="J17" s="55" t="s">
        <v>545</v>
      </c>
      <c r="K17" s="56" t="s">
        <v>545</v>
      </c>
      <c r="L17" s="56" t="s">
        <v>545</v>
      </c>
      <c r="M17" s="56" t="s">
        <v>545</v>
      </c>
      <c r="N17" s="56" t="s">
        <v>545</v>
      </c>
      <c r="O17" s="57" t="s">
        <v>545</v>
      </c>
      <c r="P17" s="50" t="s">
        <v>545</v>
      </c>
      <c r="Q17" s="51" t="s">
        <v>545</v>
      </c>
      <c r="R17" s="51" t="s">
        <v>545</v>
      </c>
      <c r="S17" s="51" t="s">
        <v>545</v>
      </c>
      <c r="T17" s="51" t="s">
        <v>545</v>
      </c>
      <c r="U17" s="52" t="s">
        <v>545</v>
      </c>
      <c r="V17" s="55" t="s">
        <v>545</v>
      </c>
      <c r="W17" s="56" t="s">
        <v>545</v>
      </c>
      <c r="X17" s="56" t="s">
        <v>545</v>
      </c>
      <c r="Y17" s="56" t="s">
        <v>545</v>
      </c>
      <c r="Z17" s="56" t="s">
        <v>545</v>
      </c>
      <c r="AA17" s="57" t="s">
        <v>545</v>
      </c>
      <c r="AB17" s="50" t="s">
        <v>545</v>
      </c>
      <c r="AC17" s="51" t="s">
        <v>545</v>
      </c>
      <c r="AD17" s="51" t="s">
        <v>545</v>
      </c>
      <c r="AE17" s="51" t="s">
        <v>545</v>
      </c>
      <c r="AF17" s="51" t="s">
        <v>545</v>
      </c>
      <c r="AG17" s="52" t="s">
        <v>545</v>
      </c>
      <c r="AH17" s="58" t="s">
        <v>545</v>
      </c>
      <c r="AI17" s="59" t="s">
        <v>545</v>
      </c>
      <c r="AJ17" s="59" t="s">
        <v>545</v>
      </c>
      <c r="AK17" s="59" t="s">
        <v>545</v>
      </c>
      <c r="AL17" s="59" t="s">
        <v>545</v>
      </c>
      <c r="AN17" s="392"/>
      <c r="AO17" s="393"/>
      <c r="AP17" s="393"/>
      <c r="AQ17" s="393"/>
      <c r="AR17" s="393"/>
      <c r="AS17" s="394"/>
      <c r="AT17" s="35"/>
      <c r="AU17" s="35"/>
    </row>
    <row r="18" spans="2:47" ht="15.75" customHeight="1" x14ac:dyDescent="0.2">
      <c r="B18" s="403"/>
      <c r="C18" s="403"/>
      <c r="D18" s="404"/>
      <c r="E18" s="395" t="s">
        <v>547</v>
      </c>
      <c r="F18" s="396"/>
      <c r="G18" s="396"/>
      <c r="H18" s="396"/>
      <c r="I18" s="396"/>
      <c r="J18" s="60" t="s">
        <v>545</v>
      </c>
      <c r="K18" s="61" t="s">
        <v>545</v>
      </c>
      <c r="L18" s="61" t="s">
        <v>545</v>
      </c>
      <c r="M18" s="61" t="s">
        <v>545</v>
      </c>
      <c r="N18" s="61" t="s">
        <v>545</v>
      </c>
      <c r="O18" s="62" t="s">
        <v>545</v>
      </c>
      <c r="P18" s="60" t="s">
        <v>545</v>
      </c>
      <c r="Q18" s="61" t="s">
        <v>545</v>
      </c>
      <c r="R18" s="61" t="s">
        <v>545</v>
      </c>
      <c r="S18" s="61" t="s">
        <v>545</v>
      </c>
      <c r="T18" s="61" t="s">
        <v>545</v>
      </c>
      <c r="U18" s="62" t="s">
        <v>545</v>
      </c>
      <c r="V18" s="45" t="s">
        <v>545</v>
      </c>
      <c r="W18" s="46" t="s">
        <v>545</v>
      </c>
      <c r="X18" s="46" t="s">
        <v>545</v>
      </c>
      <c r="Y18" s="46" t="s">
        <v>545</v>
      </c>
      <c r="Z18" s="46" t="s">
        <v>545</v>
      </c>
      <c r="AA18" s="47" t="s">
        <v>545</v>
      </c>
      <c r="AB18" s="45" t="s">
        <v>545</v>
      </c>
      <c r="AC18" s="46" t="s">
        <v>545</v>
      </c>
      <c r="AD18" s="46" t="s">
        <v>545</v>
      </c>
      <c r="AE18" s="46" t="s">
        <v>545</v>
      </c>
      <c r="AF18" s="46" t="s">
        <v>545</v>
      </c>
      <c r="AG18" s="47" t="s">
        <v>545</v>
      </c>
      <c r="AH18" s="48" t="s">
        <v>545</v>
      </c>
      <c r="AI18" s="49" t="s">
        <v>545</v>
      </c>
      <c r="AJ18" s="49" t="s">
        <v>545</v>
      </c>
      <c r="AK18" s="49" t="s">
        <v>545</v>
      </c>
      <c r="AL18" s="49" t="s">
        <v>545</v>
      </c>
      <c r="AN18" s="416" t="s">
        <v>456</v>
      </c>
      <c r="AO18" s="417"/>
      <c r="AP18" s="417"/>
      <c r="AQ18" s="417"/>
      <c r="AR18" s="417"/>
      <c r="AS18" s="417"/>
      <c r="AT18" s="409" t="s">
        <v>548</v>
      </c>
      <c r="AU18" s="410"/>
    </row>
    <row r="19" spans="2:47" ht="15.75" customHeight="1" x14ac:dyDescent="0.2">
      <c r="B19" s="403"/>
      <c r="C19" s="403"/>
      <c r="D19" s="404"/>
      <c r="E19" s="397"/>
      <c r="F19" s="398"/>
      <c r="G19" s="398"/>
      <c r="H19" s="398"/>
      <c r="I19" s="398"/>
      <c r="J19" s="63" t="s">
        <v>545</v>
      </c>
      <c r="K19" s="64" t="s">
        <v>545</v>
      </c>
      <c r="L19" s="64" t="s">
        <v>545</v>
      </c>
      <c r="M19" s="64" t="s">
        <v>545</v>
      </c>
      <c r="N19" s="64" t="s">
        <v>545</v>
      </c>
      <c r="O19" s="65" t="s">
        <v>545</v>
      </c>
      <c r="P19" s="63" t="s">
        <v>545</v>
      </c>
      <c r="Q19" s="64" t="s">
        <v>545</v>
      </c>
      <c r="R19" s="64" t="s">
        <v>545</v>
      </c>
      <c r="S19" s="64" t="s">
        <v>545</v>
      </c>
      <c r="T19" s="64" t="s">
        <v>545</v>
      </c>
      <c r="U19" s="65" t="s">
        <v>545</v>
      </c>
      <c r="V19" s="50" t="s">
        <v>545</v>
      </c>
      <c r="W19" s="51" t="s">
        <v>545</v>
      </c>
      <c r="X19" s="51" t="s">
        <v>545</v>
      </c>
      <c r="Y19" s="51" t="s">
        <v>545</v>
      </c>
      <c r="Z19" s="51" t="s">
        <v>545</v>
      </c>
      <c r="AA19" s="52" t="s">
        <v>545</v>
      </c>
      <c r="AB19" s="50" t="s">
        <v>545</v>
      </c>
      <c r="AC19" s="51" t="s">
        <v>545</v>
      </c>
      <c r="AD19" s="51" t="s">
        <v>545</v>
      </c>
      <c r="AE19" s="51" t="s">
        <v>545</v>
      </c>
      <c r="AF19" s="51" t="s">
        <v>545</v>
      </c>
      <c r="AG19" s="52" t="s">
        <v>545</v>
      </c>
      <c r="AH19" s="53" t="s">
        <v>545</v>
      </c>
      <c r="AI19" s="54" t="s">
        <v>545</v>
      </c>
      <c r="AJ19" s="54" t="s">
        <v>545</v>
      </c>
      <c r="AK19" s="54" t="s">
        <v>545</v>
      </c>
      <c r="AL19" s="54" t="s">
        <v>545</v>
      </c>
      <c r="AN19" s="418"/>
      <c r="AO19" s="419"/>
      <c r="AP19" s="419"/>
      <c r="AQ19" s="419"/>
      <c r="AR19" s="419"/>
      <c r="AS19" s="419"/>
      <c r="AT19" s="411"/>
      <c r="AU19" s="412"/>
    </row>
    <row r="20" spans="2:47" ht="15.75" customHeight="1" x14ac:dyDescent="0.2">
      <c r="B20" s="403"/>
      <c r="C20" s="403"/>
      <c r="D20" s="404"/>
      <c r="E20" s="399"/>
      <c r="F20" s="398"/>
      <c r="G20" s="398"/>
      <c r="H20" s="398"/>
      <c r="I20" s="398"/>
      <c r="J20" s="63" t="s">
        <v>545</v>
      </c>
      <c r="K20" s="64" t="s">
        <v>545</v>
      </c>
      <c r="L20" s="64" t="s">
        <v>545</v>
      </c>
      <c r="M20" s="64" t="s">
        <v>545</v>
      </c>
      <c r="N20" s="64" t="s">
        <v>545</v>
      </c>
      <c r="O20" s="65" t="s">
        <v>545</v>
      </c>
      <c r="P20" s="63" t="s">
        <v>545</v>
      </c>
      <c r="Q20" s="64" t="s">
        <v>545</v>
      </c>
      <c r="R20" s="64" t="s">
        <v>545</v>
      </c>
      <c r="S20" s="64" t="s">
        <v>545</v>
      </c>
      <c r="T20" s="64" t="s">
        <v>545</v>
      </c>
      <c r="U20" s="65" t="s">
        <v>545</v>
      </c>
      <c r="V20" s="50" t="s">
        <v>545</v>
      </c>
      <c r="W20" s="51" t="s">
        <v>545</v>
      </c>
      <c r="X20" s="51" t="s">
        <v>545</v>
      </c>
      <c r="Y20" s="51" t="s">
        <v>545</v>
      </c>
      <c r="Z20" s="51" t="s">
        <v>545</v>
      </c>
      <c r="AA20" s="52" t="s">
        <v>545</v>
      </c>
      <c r="AB20" s="50" t="s">
        <v>545</v>
      </c>
      <c r="AC20" s="51" t="s">
        <v>545</v>
      </c>
      <c r="AD20" s="51" t="s">
        <v>545</v>
      </c>
      <c r="AE20" s="51" t="s">
        <v>545</v>
      </c>
      <c r="AF20" s="51" t="s">
        <v>545</v>
      </c>
      <c r="AG20" s="52" t="s">
        <v>545</v>
      </c>
      <c r="AH20" s="53" t="s">
        <v>545</v>
      </c>
      <c r="AI20" s="54" t="s">
        <v>545</v>
      </c>
      <c r="AJ20" s="54" t="s">
        <v>545</v>
      </c>
      <c r="AK20" s="54" t="s">
        <v>545</v>
      </c>
      <c r="AL20" s="54" t="s">
        <v>545</v>
      </c>
      <c r="AN20" s="418"/>
      <c r="AO20" s="419"/>
      <c r="AP20" s="419"/>
      <c r="AQ20" s="419"/>
      <c r="AR20" s="419"/>
      <c r="AS20" s="419"/>
      <c r="AT20" s="411"/>
      <c r="AU20" s="412"/>
    </row>
    <row r="21" spans="2:47" ht="15.75" customHeight="1" x14ac:dyDescent="0.2">
      <c r="B21" s="403"/>
      <c r="C21" s="403"/>
      <c r="D21" s="404"/>
      <c r="E21" s="399"/>
      <c r="F21" s="398"/>
      <c r="G21" s="398"/>
      <c r="H21" s="398"/>
      <c r="I21" s="398"/>
      <c r="J21" s="63" t="s">
        <v>545</v>
      </c>
      <c r="K21" s="64" t="s">
        <v>545</v>
      </c>
      <c r="L21" s="64" t="s">
        <v>545</v>
      </c>
      <c r="M21" s="64" t="s">
        <v>545</v>
      </c>
      <c r="N21" s="64" t="s">
        <v>545</v>
      </c>
      <c r="O21" s="65" t="s">
        <v>545</v>
      </c>
      <c r="P21" s="63" t="s">
        <v>545</v>
      </c>
      <c r="Q21" s="64" t="s">
        <v>545</v>
      </c>
      <c r="R21" s="64" t="s">
        <v>545</v>
      </c>
      <c r="S21" s="64" t="s">
        <v>545</v>
      </c>
      <c r="T21" s="64" t="s">
        <v>545</v>
      </c>
      <c r="U21" s="65" t="s">
        <v>545</v>
      </c>
      <c r="V21" s="50" t="s">
        <v>545</v>
      </c>
      <c r="W21" s="51" t="s">
        <v>545</v>
      </c>
      <c r="X21" s="51" t="s">
        <v>545</v>
      </c>
      <c r="Y21" s="51" t="s">
        <v>545</v>
      </c>
      <c r="Z21" s="51" t="s">
        <v>545</v>
      </c>
      <c r="AA21" s="52" t="s">
        <v>545</v>
      </c>
      <c r="AB21" s="50" t="s">
        <v>545</v>
      </c>
      <c r="AC21" s="51" t="s">
        <v>545</v>
      </c>
      <c r="AD21" s="51" t="s">
        <v>545</v>
      </c>
      <c r="AE21" s="51" t="s">
        <v>545</v>
      </c>
      <c r="AF21" s="51" t="s">
        <v>545</v>
      </c>
      <c r="AG21" s="52" t="s">
        <v>545</v>
      </c>
      <c r="AH21" s="53" t="s">
        <v>545</v>
      </c>
      <c r="AI21" s="54" t="s">
        <v>545</v>
      </c>
      <c r="AJ21" s="54" t="s">
        <v>545</v>
      </c>
      <c r="AK21" s="54" t="s">
        <v>545</v>
      </c>
      <c r="AL21" s="54" t="s">
        <v>545</v>
      </c>
      <c r="AN21" s="418"/>
      <c r="AO21" s="419"/>
      <c r="AP21" s="419"/>
      <c r="AQ21" s="419"/>
      <c r="AR21" s="419"/>
      <c r="AS21" s="419"/>
      <c r="AT21" s="411"/>
      <c r="AU21" s="412"/>
    </row>
    <row r="22" spans="2:47" ht="15.75" customHeight="1" x14ac:dyDescent="0.2">
      <c r="B22" s="403"/>
      <c r="C22" s="403"/>
      <c r="D22" s="404"/>
      <c r="E22" s="399"/>
      <c r="F22" s="398"/>
      <c r="G22" s="398"/>
      <c r="H22" s="398"/>
      <c r="I22" s="398"/>
      <c r="J22" s="63" t="s">
        <v>545</v>
      </c>
      <c r="K22" s="64" t="s">
        <v>545</v>
      </c>
      <c r="L22" s="64" t="s">
        <v>545</v>
      </c>
      <c r="M22" s="64" t="s">
        <v>545</v>
      </c>
      <c r="N22" s="64" t="s">
        <v>545</v>
      </c>
      <c r="O22" s="65" t="s">
        <v>545</v>
      </c>
      <c r="P22" s="63" t="s">
        <v>545</v>
      </c>
      <c r="Q22" s="64" t="s">
        <v>545</v>
      </c>
      <c r="R22" s="64" t="s">
        <v>545</v>
      </c>
      <c r="S22" s="64" t="s">
        <v>545</v>
      </c>
      <c r="T22" s="64" t="s">
        <v>545</v>
      </c>
      <c r="U22" s="65" t="s">
        <v>545</v>
      </c>
      <c r="V22" s="50" t="s">
        <v>545</v>
      </c>
      <c r="W22" s="51" t="s">
        <v>545</v>
      </c>
      <c r="X22" s="51" t="s">
        <v>545</v>
      </c>
      <c r="Y22" s="51" t="s">
        <v>545</v>
      </c>
      <c r="Z22" s="51" t="s">
        <v>545</v>
      </c>
      <c r="AA22" s="52" t="s">
        <v>545</v>
      </c>
      <c r="AB22" s="50" t="s">
        <v>545</v>
      </c>
      <c r="AC22" s="51" t="s">
        <v>545</v>
      </c>
      <c r="AD22" s="51" t="s">
        <v>545</v>
      </c>
      <c r="AE22" s="51" t="s">
        <v>545</v>
      </c>
      <c r="AF22" s="51" t="s">
        <v>545</v>
      </c>
      <c r="AG22" s="52" t="s">
        <v>545</v>
      </c>
      <c r="AH22" s="53" t="s">
        <v>545</v>
      </c>
      <c r="AI22" s="54" t="s">
        <v>545</v>
      </c>
      <c r="AJ22" s="54" t="s">
        <v>545</v>
      </c>
      <c r="AK22" s="54" t="s">
        <v>545</v>
      </c>
      <c r="AL22" s="54" t="s">
        <v>545</v>
      </c>
      <c r="AN22" s="418"/>
      <c r="AO22" s="419"/>
      <c r="AP22" s="419"/>
      <c r="AQ22" s="419"/>
      <c r="AR22" s="419"/>
      <c r="AS22" s="419"/>
      <c r="AT22" s="411"/>
      <c r="AU22" s="412"/>
    </row>
    <row r="23" spans="2:47" ht="0.75" customHeight="1" x14ac:dyDescent="0.2">
      <c r="B23" s="403"/>
      <c r="C23" s="403"/>
      <c r="D23" s="404"/>
      <c r="E23" s="399"/>
      <c r="F23" s="398"/>
      <c r="G23" s="398"/>
      <c r="H23" s="398"/>
      <c r="I23" s="398"/>
      <c r="J23" s="63" t="s">
        <v>545</v>
      </c>
      <c r="K23" s="64" t="s">
        <v>545</v>
      </c>
      <c r="L23" s="64" t="s">
        <v>545</v>
      </c>
      <c r="M23" s="64" t="s">
        <v>545</v>
      </c>
      <c r="N23" s="64" t="s">
        <v>545</v>
      </c>
      <c r="O23" s="65" t="s">
        <v>545</v>
      </c>
      <c r="P23" s="63" t="s">
        <v>545</v>
      </c>
      <c r="Q23" s="64" t="s">
        <v>545</v>
      </c>
      <c r="R23" s="64" t="s">
        <v>545</v>
      </c>
      <c r="S23" s="64" t="s">
        <v>545</v>
      </c>
      <c r="T23" s="64" t="s">
        <v>545</v>
      </c>
      <c r="U23" s="65" t="s">
        <v>545</v>
      </c>
      <c r="V23" s="50" t="s">
        <v>545</v>
      </c>
      <c r="W23" s="51" t="s">
        <v>545</v>
      </c>
      <c r="X23" s="51" t="s">
        <v>545</v>
      </c>
      <c r="Y23" s="51" t="s">
        <v>545</v>
      </c>
      <c r="Z23" s="51" t="s">
        <v>545</v>
      </c>
      <c r="AA23" s="52" t="s">
        <v>545</v>
      </c>
      <c r="AB23" s="50" t="s">
        <v>545</v>
      </c>
      <c r="AC23" s="51" t="s">
        <v>545</v>
      </c>
      <c r="AD23" s="51" t="s">
        <v>545</v>
      </c>
      <c r="AE23" s="51" t="s">
        <v>545</v>
      </c>
      <c r="AF23" s="51" t="s">
        <v>545</v>
      </c>
      <c r="AG23" s="52" t="s">
        <v>545</v>
      </c>
      <c r="AH23" s="53" t="s">
        <v>545</v>
      </c>
      <c r="AI23" s="54" t="s">
        <v>545</v>
      </c>
      <c r="AJ23" s="54" t="s">
        <v>545</v>
      </c>
      <c r="AK23" s="54" t="s">
        <v>545</v>
      </c>
      <c r="AL23" s="54" t="s">
        <v>545</v>
      </c>
      <c r="AN23" s="418"/>
      <c r="AO23" s="419"/>
      <c r="AP23" s="419"/>
      <c r="AQ23" s="419"/>
      <c r="AR23" s="419"/>
      <c r="AS23" s="419"/>
      <c r="AT23" s="411"/>
      <c r="AU23" s="412"/>
    </row>
    <row r="24" spans="2:47" ht="15.75" hidden="1" customHeight="1" x14ac:dyDescent="0.2">
      <c r="B24" s="403"/>
      <c r="C24" s="403"/>
      <c r="D24" s="404"/>
      <c r="E24" s="399"/>
      <c r="F24" s="398"/>
      <c r="G24" s="398"/>
      <c r="H24" s="398"/>
      <c r="I24" s="398"/>
      <c r="J24" s="63" t="s">
        <v>545</v>
      </c>
      <c r="K24" s="64" t="s">
        <v>545</v>
      </c>
      <c r="L24" s="64" t="s">
        <v>545</v>
      </c>
      <c r="M24" s="64" t="s">
        <v>545</v>
      </c>
      <c r="N24" s="64" t="s">
        <v>545</v>
      </c>
      <c r="O24" s="65" t="s">
        <v>545</v>
      </c>
      <c r="P24" s="63" t="s">
        <v>545</v>
      </c>
      <c r="Q24" s="64" t="s">
        <v>545</v>
      </c>
      <c r="R24" s="64" t="s">
        <v>545</v>
      </c>
      <c r="S24" s="64" t="s">
        <v>545</v>
      </c>
      <c r="T24" s="64" t="s">
        <v>545</v>
      </c>
      <c r="U24" s="65" t="s">
        <v>545</v>
      </c>
      <c r="V24" s="50" t="s">
        <v>545</v>
      </c>
      <c r="W24" s="51" t="s">
        <v>545</v>
      </c>
      <c r="X24" s="51" t="s">
        <v>545</v>
      </c>
      <c r="Y24" s="51" t="s">
        <v>545</v>
      </c>
      <c r="Z24" s="51" t="s">
        <v>545</v>
      </c>
      <c r="AA24" s="52" t="s">
        <v>545</v>
      </c>
      <c r="AB24" s="50" t="s">
        <v>545</v>
      </c>
      <c r="AC24" s="51" t="s">
        <v>545</v>
      </c>
      <c r="AD24" s="51" t="s">
        <v>545</v>
      </c>
      <c r="AE24" s="51" t="s">
        <v>545</v>
      </c>
      <c r="AF24" s="51" t="s">
        <v>545</v>
      </c>
      <c r="AG24" s="52" t="s">
        <v>545</v>
      </c>
      <c r="AH24" s="53" t="s">
        <v>545</v>
      </c>
      <c r="AI24" s="54" t="s">
        <v>545</v>
      </c>
      <c r="AJ24" s="54" t="s">
        <v>545</v>
      </c>
      <c r="AK24" s="54" t="s">
        <v>545</v>
      </c>
      <c r="AL24" s="54" t="s">
        <v>545</v>
      </c>
      <c r="AN24" s="418"/>
      <c r="AO24" s="419"/>
      <c r="AP24" s="419"/>
      <c r="AQ24" s="419"/>
      <c r="AR24" s="419"/>
      <c r="AS24" s="419"/>
      <c r="AT24" s="411"/>
      <c r="AU24" s="412"/>
    </row>
    <row r="25" spans="2:47" ht="15.75" hidden="1" customHeight="1" thickBot="1" x14ac:dyDescent="0.25">
      <c r="B25" s="403"/>
      <c r="C25" s="403"/>
      <c r="D25" s="404"/>
      <c r="E25" s="399"/>
      <c r="F25" s="398"/>
      <c r="G25" s="398"/>
      <c r="H25" s="398"/>
      <c r="I25" s="398"/>
      <c r="J25" s="63" t="s">
        <v>545</v>
      </c>
      <c r="K25" s="64" t="s">
        <v>545</v>
      </c>
      <c r="L25" s="64" t="s">
        <v>545</v>
      </c>
      <c r="M25" s="64" t="s">
        <v>545</v>
      </c>
      <c r="N25" s="64" t="s">
        <v>545</v>
      </c>
      <c r="O25" s="65" t="s">
        <v>545</v>
      </c>
      <c r="P25" s="63" t="s">
        <v>545</v>
      </c>
      <c r="Q25" s="64" t="s">
        <v>545</v>
      </c>
      <c r="R25" s="64" t="s">
        <v>545</v>
      </c>
      <c r="S25" s="64" t="s">
        <v>545</v>
      </c>
      <c r="T25" s="64" t="s">
        <v>545</v>
      </c>
      <c r="U25" s="65" t="s">
        <v>545</v>
      </c>
      <c r="V25" s="50" t="s">
        <v>545</v>
      </c>
      <c r="W25" s="51" t="s">
        <v>545</v>
      </c>
      <c r="X25" s="51" t="s">
        <v>545</v>
      </c>
      <c r="Y25" s="51" t="s">
        <v>545</v>
      </c>
      <c r="Z25" s="51" t="s">
        <v>545</v>
      </c>
      <c r="AA25" s="52" t="s">
        <v>545</v>
      </c>
      <c r="AB25" s="50" t="s">
        <v>545</v>
      </c>
      <c r="AC25" s="51" t="s">
        <v>545</v>
      </c>
      <c r="AD25" s="51" t="s">
        <v>545</v>
      </c>
      <c r="AE25" s="51" t="s">
        <v>545</v>
      </c>
      <c r="AF25" s="51" t="s">
        <v>545</v>
      </c>
      <c r="AG25" s="52" t="s">
        <v>545</v>
      </c>
      <c r="AH25" s="53" t="s">
        <v>545</v>
      </c>
      <c r="AI25" s="54" t="s">
        <v>545</v>
      </c>
      <c r="AJ25" s="54" t="s">
        <v>545</v>
      </c>
      <c r="AK25" s="54" t="s">
        <v>545</v>
      </c>
      <c r="AL25" s="54" t="s">
        <v>545</v>
      </c>
      <c r="AN25" s="418"/>
      <c r="AO25" s="419"/>
      <c r="AP25" s="419"/>
      <c r="AQ25" s="419"/>
      <c r="AR25" s="419"/>
      <c r="AS25" s="419"/>
      <c r="AT25" s="411"/>
      <c r="AU25" s="412"/>
    </row>
    <row r="26" spans="2:47" ht="15.75" hidden="1" customHeight="1" thickBot="1" x14ac:dyDescent="0.25">
      <c r="B26" s="403"/>
      <c r="C26" s="403"/>
      <c r="D26" s="404"/>
      <c r="E26" s="399"/>
      <c r="F26" s="398"/>
      <c r="G26" s="398"/>
      <c r="H26" s="398"/>
      <c r="I26" s="398"/>
      <c r="J26" s="63" t="s">
        <v>545</v>
      </c>
      <c r="K26" s="64" t="s">
        <v>545</v>
      </c>
      <c r="L26" s="64" t="s">
        <v>545</v>
      </c>
      <c r="M26" s="64" t="s">
        <v>545</v>
      </c>
      <c r="N26" s="64" t="s">
        <v>545</v>
      </c>
      <c r="O26" s="65" t="s">
        <v>545</v>
      </c>
      <c r="P26" s="63" t="s">
        <v>545</v>
      </c>
      <c r="Q26" s="64" t="s">
        <v>545</v>
      </c>
      <c r="R26" s="64" t="s">
        <v>545</v>
      </c>
      <c r="S26" s="64" t="s">
        <v>545</v>
      </c>
      <c r="T26" s="64" t="s">
        <v>545</v>
      </c>
      <c r="U26" s="65" t="s">
        <v>545</v>
      </c>
      <c r="V26" s="50" t="s">
        <v>545</v>
      </c>
      <c r="W26" s="51" t="s">
        <v>545</v>
      </c>
      <c r="X26" s="51" t="s">
        <v>545</v>
      </c>
      <c r="Y26" s="51" t="s">
        <v>545</v>
      </c>
      <c r="Z26" s="51" t="s">
        <v>545</v>
      </c>
      <c r="AA26" s="52" t="s">
        <v>545</v>
      </c>
      <c r="AB26" s="50" t="s">
        <v>545</v>
      </c>
      <c r="AC26" s="51" t="s">
        <v>545</v>
      </c>
      <c r="AD26" s="51" t="s">
        <v>545</v>
      </c>
      <c r="AE26" s="51" t="s">
        <v>545</v>
      </c>
      <c r="AF26" s="51" t="s">
        <v>545</v>
      </c>
      <c r="AG26" s="52" t="s">
        <v>545</v>
      </c>
      <c r="AH26" s="53" t="s">
        <v>545</v>
      </c>
      <c r="AI26" s="54" t="s">
        <v>545</v>
      </c>
      <c r="AJ26" s="54" t="s">
        <v>545</v>
      </c>
      <c r="AK26" s="54" t="s">
        <v>545</v>
      </c>
      <c r="AL26" s="54" t="s">
        <v>545</v>
      </c>
      <c r="AN26" s="418"/>
      <c r="AO26" s="419"/>
      <c r="AP26" s="419"/>
      <c r="AQ26" s="419"/>
      <c r="AR26" s="419"/>
      <c r="AS26" s="419"/>
      <c r="AT26" s="411"/>
      <c r="AU26" s="412"/>
    </row>
    <row r="27" spans="2:47" ht="21" customHeight="1" thickBot="1" x14ac:dyDescent="0.25">
      <c r="B27" s="403"/>
      <c r="C27" s="403"/>
      <c r="D27" s="404"/>
      <c r="E27" s="400"/>
      <c r="F27" s="401"/>
      <c r="G27" s="401"/>
      <c r="H27" s="401"/>
      <c r="I27" s="401"/>
      <c r="J27" s="66" t="s">
        <v>545</v>
      </c>
      <c r="K27" s="67" t="s">
        <v>545</v>
      </c>
      <c r="L27" s="67" t="s">
        <v>545</v>
      </c>
      <c r="M27" s="67" t="s">
        <v>545</v>
      </c>
      <c r="N27" s="67" t="s">
        <v>545</v>
      </c>
      <c r="O27" s="68" t="s">
        <v>545</v>
      </c>
      <c r="P27" s="66" t="s">
        <v>545</v>
      </c>
      <c r="Q27" s="67" t="s">
        <v>545</v>
      </c>
      <c r="R27" s="67" t="s">
        <v>545</v>
      </c>
      <c r="S27" s="67" t="s">
        <v>545</v>
      </c>
      <c r="T27" s="67" t="s">
        <v>545</v>
      </c>
      <c r="U27" s="68" t="s">
        <v>545</v>
      </c>
      <c r="V27" s="55" t="s">
        <v>545</v>
      </c>
      <c r="W27" s="56" t="s">
        <v>545</v>
      </c>
      <c r="X27" s="56" t="s">
        <v>545</v>
      </c>
      <c r="Y27" s="56" t="s">
        <v>545</v>
      </c>
      <c r="Z27" s="56" t="s">
        <v>545</v>
      </c>
      <c r="AA27" s="57" t="s">
        <v>545</v>
      </c>
      <c r="AB27" s="55" t="s">
        <v>545</v>
      </c>
      <c r="AC27" s="56" t="s">
        <v>545</v>
      </c>
      <c r="AD27" s="56" t="s">
        <v>545</v>
      </c>
      <c r="AE27" s="56" t="s">
        <v>545</v>
      </c>
      <c r="AF27" s="56" t="s">
        <v>545</v>
      </c>
      <c r="AG27" s="57" t="s">
        <v>545</v>
      </c>
      <c r="AH27" s="58" t="s">
        <v>545</v>
      </c>
      <c r="AI27" s="59" t="s">
        <v>545</v>
      </c>
      <c r="AJ27" s="59" t="s">
        <v>545</v>
      </c>
      <c r="AK27" s="59" t="s">
        <v>545</v>
      </c>
      <c r="AL27" s="59" t="s">
        <v>545</v>
      </c>
      <c r="AN27" s="420"/>
      <c r="AO27" s="421"/>
      <c r="AP27" s="421"/>
      <c r="AQ27" s="421"/>
      <c r="AR27" s="421"/>
      <c r="AS27" s="421"/>
      <c r="AT27" s="413"/>
      <c r="AU27" s="414"/>
    </row>
    <row r="28" spans="2:47" ht="15.75" customHeight="1" x14ac:dyDescent="0.2">
      <c r="B28" s="403"/>
      <c r="C28" s="403"/>
      <c r="D28" s="404"/>
      <c r="E28" s="395" t="s">
        <v>549</v>
      </c>
      <c r="F28" s="396"/>
      <c r="G28" s="396"/>
      <c r="H28" s="396"/>
      <c r="I28" s="405"/>
      <c r="J28" s="60" t="s">
        <v>545</v>
      </c>
      <c r="K28" s="61" t="s">
        <v>545</v>
      </c>
      <c r="L28" s="61" t="s">
        <v>545</v>
      </c>
      <c r="M28" s="61" t="s">
        <v>545</v>
      </c>
      <c r="N28" s="61" t="s">
        <v>545</v>
      </c>
      <c r="O28" s="62" t="s">
        <v>545</v>
      </c>
      <c r="P28" s="60" t="s">
        <v>545</v>
      </c>
      <c r="Q28" s="61" t="s">
        <v>545</v>
      </c>
      <c r="R28" s="61" t="s">
        <v>545</v>
      </c>
      <c r="S28" s="61" t="s">
        <v>545</v>
      </c>
      <c r="T28" s="61" t="s">
        <v>545</v>
      </c>
      <c r="U28" s="62" t="s">
        <v>545</v>
      </c>
      <c r="V28" s="60" t="s">
        <v>545</v>
      </c>
      <c r="W28" s="61" t="s">
        <v>545</v>
      </c>
      <c r="X28" s="61" t="s">
        <v>545</v>
      </c>
      <c r="Y28" s="61" t="s">
        <v>545</v>
      </c>
      <c r="Z28" s="61" t="s">
        <v>545</v>
      </c>
      <c r="AA28" s="62" t="s">
        <v>545</v>
      </c>
      <c r="AB28" s="45" t="s">
        <v>545</v>
      </c>
      <c r="AC28" s="46" t="s">
        <v>545</v>
      </c>
      <c r="AD28" s="46" t="s">
        <v>545</v>
      </c>
      <c r="AE28" s="46" t="s">
        <v>545</v>
      </c>
      <c r="AF28" s="46" t="s">
        <v>545</v>
      </c>
      <c r="AG28" s="47" t="s">
        <v>545</v>
      </c>
      <c r="AH28" s="48" t="s">
        <v>545</v>
      </c>
      <c r="AI28" s="49" t="s">
        <v>545</v>
      </c>
      <c r="AJ28" s="49" t="s">
        <v>545</v>
      </c>
      <c r="AK28" s="49" t="s">
        <v>545</v>
      </c>
      <c r="AL28" s="49" t="s">
        <v>545</v>
      </c>
      <c r="AN28" s="422" t="s">
        <v>384</v>
      </c>
      <c r="AO28" s="423"/>
      <c r="AP28" s="423"/>
      <c r="AQ28" s="423"/>
      <c r="AR28" s="423"/>
      <c r="AS28" s="423"/>
      <c r="AT28" s="408" t="s">
        <v>550</v>
      </c>
      <c r="AU28" s="408"/>
    </row>
    <row r="29" spans="2:47" ht="17" x14ac:dyDescent="0.2">
      <c r="B29" s="403"/>
      <c r="C29" s="403"/>
      <c r="D29" s="404"/>
      <c r="E29" s="397"/>
      <c r="F29" s="398"/>
      <c r="G29" s="398"/>
      <c r="H29" s="398"/>
      <c r="I29" s="406"/>
      <c r="J29" s="63" t="s">
        <v>545</v>
      </c>
      <c r="K29" s="64" t="s">
        <v>545</v>
      </c>
      <c r="L29" s="64" t="s">
        <v>545</v>
      </c>
      <c r="M29" s="64" t="s">
        <v>545</v>
      </c>
      <c r="N29" s="64" t="s">
        <v>545</v>
      </c>
      <c r="O29" s="65" t="s">
        <v>545</v>
      </c>
      <c r="P29" s="63" t="s">
        <v>545</v>
      </c>
      <c r="Q29" s="64" t="s">
        <v>545</v>
      </c>
      <c r="R29" s="64" t="s">
        <v>545</v>
      </c>
      <c r="S29" s="64" t="s">
        <v>545</v>
      </c>
      <c r="T29" s="64" t="s">
        <v>545</v>
      </c>
      <c r="U29" s="65" t="s">
        <v>545</v>
      </c>
      <c r="V29" s="63" t="s">
        <v>545</v>
      </c>
      <c r="W29" s="64" t="s">
        <v>545</v>
      </c>
      <c r="X29" s="64" t="s">
        <v>545</v>
      </c>
      <c r="Y29" s="64" t="s">
        <v>545</v>
      </c>
      <c r="Z29" s="64" t="s">
        <v>545</v>
      </c>
      <c r="AA29" s="65" t="s">
        <v>545</v>
      </c>
      <c r="AB29" s="50" t="s">
        <v>545</v>
      </c>
      <c r="AC29" s="51" t="s">
        <v>545</v>
      </c>
      <c r="AD29" s="51" t="s">
        <v>545</v>
      </c>
      <c r="AE29" s="51" t="s">
        <v>545</v>
      </c>
      <c r="AF29" s="51" t="s">
        <v>545</v>
      </c>
      <c r="AG29" s="52" t="s">
        <v>545</v>
      </c>
      <c r="AH29" s="53" t="s">
        <v>545</v>
      </c>
      <c r="AI29" s="54" t="s">
        <v>545</v>
      </c>
      <c r="AJ29" s="54" t="s">
        <v>545</v>
      </c>
      <c r="AK29" s="54" t="s">
        <v>545</v>
      </c>
      <c r="AL29" s="54" t="s">
        <v>545</v>
      </c>
      <c r="AN29" s="424"/>
      <c r="AO29" s="425"/>
      <c r="AP29" s="425"/>
      <c r="AQ29" s="425"/>
      <c r="AR29" s="425"/>
      <c r="AS29" s="425"/>
      <c r="AT29" s="408"/>
      <c r="AU29" s="408"/>
    </row>
    <row r="30" spans="2:47" ht="17" x14ac:dyDescent="0.2">
      <c r="B30" s="403"/>
      <c r="C30" s="403"/>
      <c r="D30" s="404"/>
      <c r="E30" s="399"/>
      <c r="F30" s="398"/>
      <c r="G30" s="398"/>
      <c r="H30" s="398"/>
      <c r="I30" s="406"/>
      <c r="J30" s="63" t="s">
        <v>545</v>
      </c>
      <c r="K30" s="64" t="s">
        <v>545</v>
      </c>
      <c r="L30" s="64" t="s">
        <v>545</v>
      </c>
      <c r="M30" s="64" t="s">
        <v>545</v>
      </c>
      <c r="N30" s="64" t="s">
        <v>545</v>
      </c>
      <c r="O30" s="65" t="s">
        <v>545</v>
      </c>
      <c r="P30" s="63" t="s">
        <v>545</v>
      </c>
      <c r="Q30" s="64" t="s">
        <v>545</v>
      </c>
      <c r="R30" s="64" t="s">
        <v>545</v>
      </c>
      <c r="S30" s="64" t="s">
        <v>545</v>
      </c>
      <c r="T30" s="64" t="s">
        <v>545</v>
      </c>
      <c r="U30" s="65" t="s">
        <v>545</v>
      </c>
      <c r="V30" s="63" t="s">
        <v>545</v>
      </c>
      <c r="W30" s="64" t="s">
        <v>545</v>
      </c>
      <c r="X30" s="64" t="s">
        <v>545</v>
      </c>
      <c r="Y30" s="64" t="s">
        <v>545</v>
      </c>
      <c r="Z30" s="64" t="s">
        <v>545</v>
      </c>
      <c r="AA30" s="65" t="s">
        <v>545</v>
      </c>
      <c r="AB30" s="50" t="s">
        <v>545</v>
      </c>
      <c r="AC30" s="51" t="s">
        <v>545</v>
      </c>
      <c r="AD30" s="51" t="s">
        <v>545</v>
      </c>
      <c r="AE30" s="51" t="s">
        <v>545</v>
      </c>
      <c r="AF30" s="51" t="s">
        <v>545</v>
      </c>
      <c r="AG30" s="52" t="s">
        <v>545</v>
      </c>
      <c r="AH30" s="53" t="s">
        <v>545</v>
      </c>
      <c r="AI30" s="54" t="s">
        <v>545</v>
      </c>
      <c r="AJ30" s="54" t="s">
        <v>545</v>
      </c>
      <c r="AK30" s="54" t="s">
        <v>545</v>
      </c>
      <c r="AL30" s="54" t="s">
        <v>545</v>
      </c>
      <c r="AN30" s="424"/>
      <c r="AO30" s="425"/>
      <c r="AP30" s="425"/>
      <c r="AQ30" s="425"/>
      <c r="AR30" s="425"/>
      <c r="AS30" s="425"/>
      <c r="AT30" s="408"/>
      <c r="AU30" s="408"/>
    </row>
    <row r="31" spans="2:47" ht="17" x14ac:dyDescent="0.2">
      <c r="B31" s="403"/>
      <c r="C31" s="403"/>
      <c r="D31" s="404"/>
      <c r="E31" s="399"/>
      <c r="F31" s="398"/>
      <c r="G31" s="398"/>
      <c r="H31" s="398"/>
      <c r="I31" s="406"/>
      <c r="J31" s="63" t="s">
        <v>545</v>
      </c>
      <c r="K31" s="64" t="s">
        <v>545</v>
      </c>
      <c r="L31" s="64" t="s">
        <v>545</v>
      </c>
      <c r="M31" s="64" t="s">
        <v>545</v>
      </c>
      <c r="N31" s="64" t="s">
        <v>545</v>
      </c>
      <c r="O31" s="65" t="s">
        <v>545</v>
      </c>
      <c r="P31" s="63" t="s">
        <v>545</v>
      </c>
      <c r="Q31" s="64" t="s">
        <v>545</v>
      </c>
      <c r="R31" s="64" t="s">
        <v>545</v>
      </c>
      <c r="S31" s="64" t="s">
        <v>545</v>
      </c>
      <c r="T31" s="64" t="s">
        <v>545</v>
      </c>
      <c r="U31" s="65" t="s">
        <v>545</v>
      </c>
      <c r="V31" s="63" t="s">
        <v>545</v>
      </c>
      <c r="W31" s="64" t="s">
        <v>545</v>
      </c>
      <c r="X31" s="64" t="s">
        <v>545</v>
      </c>
      <c r="Y31" s="64" t="s">
        <v>545</v>
      </c>
      <c r="Z31" s="64" t="s">
        <v>545</v>
      </c>
      <c r="AA31" s="65" t="s">
        <v>545</v>
      </c>
      <c r="AB31" s="50" t="s">
        <v>545</v>
      </c>
      <c r="AC31" s="51" t="s">
        <v>545</v>
      </c>
      <c r="AD31" s="51" t="s">
        <v>545</v>
      </c>
      <c r="AE31" s="51" t="s">
        <v>545</v>
      </c>
      <c r="AF31" s="51" t="s">
        <v>545</v>
      </c>
      <c r="AG31" s="52" t="s">
        <v>545</v>
      </c>
      <c r="AH31" s="53" t="s">
        <v>545</v>
      </c>
      <c r="AI31" s="54" t="s">
        <v>545</v>
      </c>
      <c r="AJ31" s="54" t="s">
        <v>545</v>
      </c>
      <c r="AK31" s="54" t="s">
        <v>545</v>
      </c>
      <c r="AL31" s="54" t="s">
        <v>545</v>
      </c>
      <c r="AN31" s="424"/>
      <c r="AO31" s="425"/>
      <c r="AP31" s="425"/>
      <c r="AQ31" s="425"/>
      <c r="AR31" s="425"/>
      <c r="AS31" s="425"/>
      <c r="AT31" s="408"/>
      <c r="AU31" s="408"/>
    </row>
    <row r="32" spans="2:47" ht="17" x14ac:dyDescent="0.2">
      <c r="B32" s="403"/>
      <c r="C32" s="403"/>
      <c r="D32" s="404"/>
      <c r="E32" s="399"/>
      <c r="F32" s="398"/>
      <c r="G32" s="398"/>
      <c r="H32" s="398"/>
      <c r="I32" s="406"/>
      <c r="J32" s="63" t="s">
        <v>545</v>
      </c>
      <c r="K32" s="64" t="s">
        <v>545</v>
      </c>
      <c r="L32" s="64" t="s">
        <v>545</v>
      </c>
      <c r="M32" s="64" t="s">
        <v>545</v>
      </c>
      <c r="N32" s="64" t="s">
        <v>545</v>
      </c>
      <c r="O32" s="65" t="s">
        <v>545</v>
      </c>
      <c r="P32" s="63" t="s">
        <v>545</v>
      </c>
      <c r="Q32" s="64" t="s">
        <v>545</v>
      </c>
      <c r="R32" s="64" t="s">
        <v>545</v>
      </c>
      <c r="S32" s="64" t="s">
        <v>545</v>
      </c>
      <c r="T32" s="64" t="s">
        <v>545</v>
      </c>
      <c r="U32" s="65" t="s">
        <v>545</v>
      </c>
      <c r="V32" s="63" t="s">
        <v>545</v>
      </c>
      <c r="W32" s="64" t="s">
        <v>545</v>
      </c>
      <c r="X32" s="64" t="s">
        <v>545</v>
      </c>
      <c r="Y32" s="64" t="s">
        <v>545</v>
      </c>
      <c r="Z32" s="64" t="s">
        <v>545</v>
      </c>
      <c r="AA32" s="65" t="s">
        <v>545</v>
      </c>
      <c r="AB32" s="50" t="s">
        <v>545</v>
      </c>
      <c r="AC32" s="51" t="s">
        <v>545</v>
      </c>
      <c r="AD32" s="51" t="s">
        <v>545</v>
      </c>
      <c r="AE32" s="51" t="s">
        <v>545</v>
      </c>
      <c r="AF32" s="51" t="s">
        <v>545</v>
      </c>
      <c r="AG32" s="52" t="s">
        <v>545</v>
      </c>
      <c r="AH32" s="53" t="s">
        <v>545</v>
      </c>
      <c r="AI32" s="54" t="s">
        <v>545</v>
      </c>
      <c r="AJ32" s="54" t="s">
        <v>545</v>
      </c>
      <c r="AK32" s="54" t="s">
        <v>545</v>
      </c>
      <c r="AL32" s="54" t="s">
        <v>545</v>
      </c>
      <c r="AN32" s="424"/>
      <c r="AO32" s="425"/>
      <c r="AP32" s="425"/>
      <c r="AQ32" s="425"/>
      <c r="AR32" s="425"/>
      <c r="AS32" s="425"/>
      <c r="AT32" s="408"/>
      <c r="AU32" s="408"/>
    </row>
    <row r="33" spans="2:47" ht="17" x14ac:dyDescent="0.2">
      <c r="B33" s="403"/>
      <c r="C33" s="403"/>
      <c r="D33" s="404"/>
      <c r="E33" s="399"/>
      <c r="F33" s="398"/>
      <c r="G33" s="398"/>
      <c r="H33" s="398"/>
      <c r="I33" s="406"/>
      <c r="J33" s="63" t="s">
        <v>545</v>
      </c>
      <c r="K33" s="64" t="s">
        <v>545</v>
      </c>
      <c r="L33" s="64" t="s">
        <v>545</v>
      </c>
      <c r="M33" s="64" t="s">
        <v>545</v>
      </c>
      <c r="N33" s="64" t="s">
        <v>545</v>
      </c>
      <c r="O33" s="65" t="s">
        <v>545</v>
      </c>
      <c r="P33" s="63" t="s">
        <v>545</v>
      </c>
      <c r="Q33" s="64" t="s">
        <v>545</v>
      </c>
      <c r="R33" s="64" t="s">
        <v>545</v>
      </c>
      <c r="S33" s="64" t="s">
        <v>545</v>
      </c>
      <c r="T33" s="64" t="s">
        <v>545</v>
      </c>
      <c r="U33" s="65" t="s">
        <v>545</v>
      </c>
      <c r="V33" s="63" t="s">
        <v>545</v>
      </c>
      <c r="W33" s="64" t="s">
        <v>545</v>
      </c>
      <c r="X33" s="64" t="s">
        <v>545</v>
      </c>
      <c r="Y33" s="64" t="s">
        <v>545</v>
      </c>
      <c r="Z33" s="64" t="s">
        <v>545</v>
      </c>
      <c r="AA33" s="65" t="s">
        <v>545</v>
      </c>
      <c r="AB33" s="50" t="s">
        <v>545</v>
      </c>
      <c r="AC33" s="51" t="s">
        <v>545</v>
      </c>
      <c r="AD33" s="51" t="s">
        <v>545</v>
      </c>
      <c r="AE33" s="51" t="s">
        <v>545</v>
      </c>
      <c r="AF33" s="51" t="s">
        <v>545</v>
      </c>
      <c r="AG33" s="52" t="s">
        <v>545</v>
      </c>
      <c r="AH33" s="53" t="s">
        <v>545</v>
      </c>
      <c r="AI33" s="54" t="s">
        <v>545</v>
      </c>
      <c r="AJ33" s="54" t="s">
        <v>545</v>
      </c>
      <c r="AK33" s="54" t="s">
        <v>545</v>
      </c>
      <c r="AL33" s="54" t="s">
        <v>545</v>
      </c>
      <c r="AN33" s="424"/>
      <c r="AO33" s="425"/>
      <c r="AP33" s="425"/>
      <c r="AQ33" s="425"/>
      <c r="AR33" s="425"/>
      <c r="AS33" s="425"/>
      <c r="AT33" s="408"/>
      <c r="AU33" s="408"/>
    </row>
    <row r="34" spans="2:47" ht="17" x14ac:dyDescent="0.2">
      <c r="B34" s="403"/>
      <c r="C34" s="403"/>
      <c r="D34" s="404"/>
      <c r="E34" s="399"/>
      <c r="F34" s="398"/>
      <c r="G34" s="398"/>
      <c r="H34" s="398"/>
      <c r="I34" s="406"/>
      <c r="J34" s="63" t="s">
        <v>545</v>
      </c>
      <c r="K34" s="64" t="s">
        <v>545</v>
      </c>
      <c r="L34" s="64" t="s">
        <v>545</v>
      </c>
      <c r="M34" s="64" t="s">
        <v>545</v>
      </c>
      <c r="N34" s="64" t="s">
        <v>545</v>
      </c>
      <c r="O34" s="65" t="s">
        <v>545</v>
      </c>
      <c r="P34" s="63" t="s">
        <v>545</v>
      </c>
      <c r="Q34" s="64" t="s">
        <v>545</v>
      </c>
      <c r="R34" s="64" t="s">
        <v>545</v>
      </c>
      <c r="S34" s="64" t="s">
        <v>545</v>
      </c>
      <c r="T34" s="64" t="s">
        <v>545</v>
      </c>
      <c r="U34" s="65" t="s">
        <v>545</v>
      </c>
      <c r="V34" s="63" t="s">
        <v>545</v>
      </c>
      <c r="W34" s="64" t="s">
        <v>545</v>
      </c>
      <c r="X34" s="64" t="s">
        <v>545</v>
      </c>
      <c r="Y34" s="64" t="s">
        <v>545</v>
      </c>
      <c r="Z34" s="64" t="s">
        <v>545</v>
      </c>
      <c r="AA34" s="65" t="s">
        <v>545</v>
      </c>
      <c r="AB34" s="50" t="s">
        <v>545</v>
      </c>
      <c r="AC34" s="51" t="s">
        <v>545</v>
      </c>
      <c r="AD34" s="51" t="s">
        <v>545</v>
      </c>
      <c r="AE34" s="51" t="s">
        <v>545</v>
      </c>
      <c r="AF34" s="51" t="s">
        <v>545</v>
      </c>
      <c r="AG34" s="52" t="s">
        <v>545</v>
      </c>
      <c r="AH34" s="53" t="s">
        <v>545</v>
      </c>
      <c r="AI34" s="54" t="s">
        <v>545</v>
      </c>
      <c r="AJ34" s="54" t="s">
        <v>545</v>
      </c>
      <c r="AK34" s="54" t="s">
        <v>545</v>
      </c>
      <c r="AL34" s="54" t="s">
        <v>545</v>
      </c>
      <c r="AN34" s="424"/>
      <c r="AO34" s="425"/>
      <c r="AP34" s="425"/>
      <c r="AQ34" s="425"/>
      <c r="AR34" s="425"/>
      <c r="AS34" s="425"/>
      <c r="AT34" s="408"/>
      <c r="AU34" s="408"/>
    </row>
    <row r="35" spans="2:47" ht="6" customHeight="1" thickBot="1" x14ac:dyDescent="0.25">
      <c r="B35" s="403"/>
      <c r="C35" s="403"/>
      <c r="D35" s="404"/>
      <c r="E35" s="399"/>
      <c r="F35" s="398"/>
      <c r="G35" s="398"/>
      <c r="H35" s="398"/>
      <c r="I35" s="406"/>
      <c r="J35" s="63" t="s">
        <v>545</v>
      </c>
      <c r="K35" s="64" t="s">
        <v>545</v>
      </c>
      <c r="L35" s="64" t="s">
        <v>545</v>
      </c>
      <c r="M35" s="64" t="s">
        <v>545</v>
      </c>
      <c r="N35" s="64" t="s">
        <v>545</v>
      </c>
      <c r="O35" s="65" t="s">
        <v>545</v>
      </c>
      <c r="P35" s="63" t="s">
        <v>545</v>
      </c>
      <c r="Q35" s="64" t="s">
        <v>545</v>
      </c>
      <c r="R35" s="64" t="s">
        <v>545</v>
      </c>
      <c r="S35" s="64" t="s">
        <v>545</v>
      </c>
      <c r="T35" s="64" t="s">
        <v>545</v>
      </c>
      <c r="U35" s="65" t="s">
        <v>545</v>
      </c>
      <c r="V35" s="63" t="s">
        <v>545</v>
      </c>
      <c r="W35" s="64" t="s">
        <v>545</v>
      </c>
      <c r="X35" s="64" t="s">
        <v>545</v>
      </c>
      <c r="Y35" s="64" t="s">
        <v>545</v>
      </c>
      <c r="Z35" s="64" t="s">
        <v>545</v>
      </c>
      <c r="AA35" s="65" t="s">
        <v>545</v>
      </c>
      <c r="AB35" s="50" t="s">
        <v>545</v>
      </c>
      <c r="AC35" s="51" t="s">
        <v>545</v>
      </c>
      <c r="AD35" s="51" t="s">
        <v>545</v>
      </c>
      <c r="AE35" s="51" t="s">
        <v>545</v>
      </c>
      <c r="AF35" s="51" t="s">
        <v>545</v>
      </c>
      <c r="AG35" s="52" t="s">
        <v>545</v>
      </c>
      <c r="AH35" s="53" t="s">
        <v>545</v>
      </c>
      <c r="AI35" s="54" t="s">
        <v>545</v>
      </c>
      <c r="AJ35" s="54" t="s">
        <v>545</v>
      </c>
      <c r="AK35" s="54" t="s">
        <v>545</v>
      </c>
      <c r="AL35" s="54" t="s">
        <v>545</v>
      </c>
      <c r="AN35" s="424"/>
      <c r="AO35" s="425"/>
      <c r="AP35" s="425"/>
      <c r="AQ35" s="425"/>
      <c r="AR35" s="425"/>
      <c r="AS35" s="425"/>
      <c r="AT35" s="408"/>
      <c r="AU35" s="408"/>
    </row>
    <row r="36" spans="2:47" ht="18" hidden="1" thickBot="1" x14ac:dyDescent="0.25">
      <c r="B36" s="403"/>
      <c r="C36" s="403"/>
      <c r="D36" s="404"/>
      <c r="E36" s="399"/>
      <c r="F36" s="398"/>
      <c r="G36" s="398"/>
      <c r="H36" s="398"/>
      <c r="I36" s="406"/>
      <c r="J36" s="63" t="s">
        <v>545</v>
      </c>
      <c r="K36" s="64" t="s">
        <v>545</v>
      </c>
      <c r="L36" s="64" t="s">
        <v>545</v>
      </c>
      <c r="M36" s="64" t="s">
        <v>545</v>
      </c>
      <c r="N36" s="64" t="s">
        <v>545</v>
      </c>
      <c r="O36" s="65" t="s">
        <v>545</v>
      </c>
      <c r="P36" s="63" t="s">
        <v>545</v>
      </c>
      <c r="Q36" s="64" t="s">
        <v>545</v>
      </c>
      <c r="R36" s="64" t="s">
        <v>545</v>
      </c>
      <c r="S36" s="64" t="s">
        <v>545</v>
      </c>
      <c r="T36" s="64" t="s">
        <v>545</v>
      </c>
      <c r="U36" s="65" t="s">
        <v>545</v>
      </c>
      <c r="V36" s="63" t="s">
        <v>545</v>
      </c>
      <c r="W36" s="64" t="s">
        <v>545</v>
      </c>
      <c r="X36" s="64" t="s">
        <v>545</v>
      </c>
      <c r="Y36" s="64" t="s">
        <v>545</v>
      </c>
      <c r="Z36" s="64" t="s">
        <v>545</v>
      </c>
      <c r="AA36" s="65" t="s">
        <v>545</v>
      </c>
      <c r="AB36" s="50" t="s">
        <v>545</v>
      </c>
      <c r="AC36" s="51" t="s">
        <v>545</v>
      </c>
      <c r="AD36" s="51" t="s">
        <v>545</v>
      </c>
      <c r="AE36" s="51" t="s">
        <v>545</v>
      </c>
      <c r="AF36" s="51" t="s">
        <v>545</v>
      </c>
      <c r="AG36" s="52" t="s">
        <v>545</v>
      </c>
      <c r="AH36" s="53" t="s">
        <v>545</v>
      </c>
      <c r="AI36" s="54" t="s">
        <v>545</v>
      </c>
      <c r="AJ36" s="54" t="s">
        <v>545</v>
      </c>
      <c r="AK36" s="54" t="s">
        <v>545</v>
      </c>
      <c r="AL36" s="54" t="s">
        <v>545</v>
      </c>
      <c r="AN36" s="424"/>
      <c r="AO36" s="425"/>
      <c r="AP36" s="425"/>
      <c r="AQ36" s="425"/>
      <c r="AR36" s="425"/>
      <c r="AS36" s="426"/>
      <c r="AT36" s="35"/>
      <c r="AU36" s="35"/>
    </row>
    <row r="37" spans="2:47" ht="18" hidden="1" thickBot="1" x14ac:dyDescent="0.25">
      <c r="B37" s="403"/>
      <c r="C37" s="403"/>
      <c r="D37" s="404"/>
      <c r="E37" s="400"/>
      <c r="F37" s="401"/>
      <c r="G37" s="401"/>
      <c r="H37" s="401"/>
      <c r="I37" s="407"/>
      <c r="J37" s="63" t="s">
        <v>545</v>
      </c>
      <c r="K37" s="64" t="s">
        <v>545</v>
      </c>
      <c r="L37" s="64" t="s">
        <v>545</v>
      </c>
      <c r="M37" s="64" t="s">
        <v>545</v>
      </c>
      <c r="N37" s="64" t="s">
        <v>545</v>
      </c>
      <c r="O37" s="65" t="s">
        <v>545</v>
      </c>
      <c r="P37" s="63" t="s">
        <v>545</v>
      </c>
      <c r="Q37" s="64" t="s">
        <v>545</v>
      </c>
      <c r="R37" s="64" t="s">
        <v>545</v>
      </c>
      <c r="S37" s="64" t="s">
        <v>545</v>
      </c>
      <c r="T37" s="64" t="s">
        <v>545</v>
      </c>
      <c r="U37" s="65" t="s">
        <v>545</v>
      </c>
      <c r="V37" s="63" t="s">
        <v>545</v>
      </c>
      <c r="W37" s="64" t="s">
        <v>545</v>
      </c>
      <c r="X37" s="64" t="s">
        <v>545</v>
      </c>
      <c r="Y37" s="64" t="s">
        <v>545</v>
      </c>
      <c r="Z37" s="64" t="s">
        <v>545</v>
      </c>
      <c r="AA37" s="65" t="s">
        <v>545</v>
      </c>
      <c r="AB37" s="55" t="s">
        <v>545</v>
      </c>
      <c r="AC37" s="56" t="s">
        <v>545</v>
      </c>
      <c r="AD37" s="56" t="s">
        <v>545</v>
      </c>
      <c r="AE37" s="56" t="s">
        <v>545</v>
      </c>
      <c r="AF37" s="56" t="s">
        <v>545</v>
      </c>
      <c r="AG37" s="57" t="s">
        <v>545</v>
      </c>
      <c r="AH37" s="58" t="s">
        <v>545</v>
      </c>
      <c r="AI37" s="59" t="s">
        <v>545</v>
      </c>
      <c r="AJ37" s="59" t="s">
        <v>545</v>
      </c>
      <c r="AK37" s="59" t="s">
        <v>545</v>
      </c>
      <c r="AL37" s="59" t="s">
        <v>545</v>
      </c>
      <c r="AN37" s="427"/>
      <c r="AO37" s="428"/>
      <c r="AP37" s="428"/>
      <c r="AQ37" s="428"/>
      <c r="AR37" s="428"/>
      <c r="AS37" s="429"/>
      <c r="AT37" s="35"/>
      <c r="AU37" s="35"/>
    </row>
    <row r="38" spans="2:47" ht="17" x14ac:dyDescent="0.2">
      <c r="B38" s="403"/>
      <c r="C38" s="403"/>
      <c r="D38" s="404"/>
      <c r="E38" s="395" t="s">
        <v>551</v>
      </c>
      <c r="F38" s="396"/>
      <c r="G38" s="396"/>
      <c r="H38" s="396"/>
      <c r="I38" s="396"/>
      <c r="J38" s="69" t="s">
        <v>545</v>
      </c>
      <c r="K38" s="70" t="s">
        <v>545</v>
      </c>
      <c r="L38" s="70" t="s">
        <v>545</v>
      </c>
      <c r="M38" s="70" t="s">
        <v>545</v>
      </c>
      <c r="N38" s="70" t="s">
        <v>545</v>
      </c>
      <c r="O38" s="71" t="s">
        <v>545</v>
      </c>
      <c r="P38" s="60" t="s">
        <v>545</v>
      </c>
      <c r="Q38" s="61" t="s">
        <v>545</v>
      </c>
      <c r="R38" s="61" t="s">
        <v>545</v>
      </c>
      <c r="S38" s="61" t="s">
        <v>545</v>
      </c>
      <c r="T38" s="61" t="s">
        <v>545</v>
      </c>
      <c r="U38" s="62" t="s">
        <v>545</v>
      </c>
      <c r="V38" s="60"/>
      <c r="W38" s="61"/>
      <c r="X38" s="61" t="s">
        <v>545</v>
      </c>
      <c r="Y38" s="61" t="s">
        <v>545</v>
      </c>
      <c r="Z38" s="61" t="s">
        <v>545</v>
      </c>
      <c r="AA38" s="62" t="s">
        <v>545</v>
      </c>
      <c r="AB38" s="45" t="s">
        <v>545</v>
      </c>
      <c r="AC38" s="46" t="s">
        <v>545</v>
      </c>
      <c r="AD38" s="46" t="s">
        <v>545</v>
      </c>
      <c r="AE38" s="46" t="s">
        <v>545</v>
      </c>
      <c r="AF38" s="46" t="s">
        <v>545</v>
      </c>
      <c r="AG38" s="47" t="s">
        <v>545</v>
      </c>
      <c r="AH38" s="48" t="s">
        <v>545</v>
      </c>
      <c r="AI38" s="49" t="s">
        <v>545</v>
      </c>
      <c r="AJ38" s="49" t="s">
        <v>545</v>
      </c>
      <c r="AK38" s="49" t="s">
        <v>545</v>
      </c>
      <c r="AL38" s="49" t="s">
        <v>545</v>
      </c>
      <c r="AN38" s="430" t="s">
        <v>432</v>
      </c>
      <c r="AO38" s="431"/>
      <c r="AP38" s="431"/>
      <c r="AQ38" s="431"/>
      <c r="AR38" s="431"/>
      <c r="AS38" s="431"/>
      <c r="AT38" s="408" t="s">
        <v>552</v>
      </c>
      <c r="AU38" s="415"/>
    </row>
    <row r="39" spans="2:47" ht="17" x14ac:dyDescent="0.2">
      <c r="B39" s="403"/>
      <c r="C39" s="403"/>
      <c r="D39" s="404"/>
      <c r="E39" s="397"/>
      <c r="F39" s="398"/>
      <c r="G39" s="398"/>
      <c r="H39" s="398"/>
      <c r="I39" s="398"/>
      <c r="J39" s="72" t="s">
        <v>545</v>
      </c>
      <c r="K39" s="73" t="s">
        <v>545</v>
      </c>
      <c r="L39" s="73" t="s">
        <v>545</v>
      </c>
      <c r="M39" s="73" t="s">
        <v>545</v>
      </c>
      <c r="N39" s="73" t="s">
        <v>545</v>
      </c>
      <c r="O39" s="74" t="s">
        <v>545</v>
      </c>
      <c r="P39" s="63" t="s">
        <v>545</v>
      </c>
      <c r="Q39" s="64" t="s">
        <v>545</v>
      </c>
      <c r="R39" s="64" t="s">
        <v>545</v>
      </c>
      <c r="S39" s="64" t="s">
        <v>545</v>
      </c>
      <c r="T39" s="64" t="s">
        <v>545</v>
      </c>
      <c r="U39" s="65" t="s">
        <v>545</v>
      </c>
      <c r="V39" s="63" t="s">
        <v>545</v>
      </c>
      <c r="W39" s="64" t="s">
        <v>545</v>
      </c>
      <c r="X39" s="64" t="s">
        <v>545</v>
      </c>
      <c r="Y39" s="64" t="s">
        <v>545</v>
      </c>
      <c r="Z39" s="64" t="s">
        <v>545</v>
      </c>
      <c r="AA39" s="65" t="s">
        <v>545</v>
      </c>
      <c r="AB39" s="50" t="s">
        <v>545</v>
      </c>
      <c r="AC39" s="51" t="s">
        <v>545</v>
      </c>
      <c r="AD39" s="51" t="s">
        <v>545</v>
      </c>
      <c r="AE39" s="51" t="s">
        <v>545</v>
      </c>
      <c r="AF39" s="51" t="s">
        <v>545</v>
      </c>
      <c r="AG39" s="52" t="s">
        <v>545</v>
      </c>
      <c r="AH39" s="53" t="s">
        <v>545</v>
      </c>
      <c r="AI39" s="54" t="s">
        <v>545</v>
      </c>
      <c r="AJ39" s="54" t="s">
        <v>545</v>
      </c>
      <c r="AK39" s="54" t="s">
        <v>545</v>
      </c>
      <c r="AL39" s="54" t="s">
        <v>545</v>
      </c>
      <c r="AN39" s="432"/>
      <c r="AO39" s="433"/>
      <c r="AP39" s="433"/>
      <c r="AQ39" s="433"/>
      <c r="AR39" s="433"/>
      <c r="AS39" s="433"/>
      <c r="AT39" s="415"/>
      <c r="AU39" s="415"/>
    </row>
    <row r="40" spans="2:47" ht="17" x14ac:dyDescent="0.2">
      <c r="B40" s="403"/>
      <c r="C40" s="403"/>
      <c r="D40" s="404"/>
      <c r="E40" s="399"/>
      <c r="F40" s="398"/>
      <c r="G40" s="398"/>
      <c r="H40" s="398"/>
      <c r="I40" s="398"/>
      <c r="J40" s="72" t="s">
        <v>545</v>
      </c>
      <c r="K40" s="73" t="s">
        <v>545</v>
      </c>
      <c r="L40" s="73" t="s">
        <v>545</v>
      </c>
      <c r="M40" s="73" t="s">
        <v>545</v>
      </c>
      <c r="N40" s="73" t="s">
        <v>545</v>
      </c>
      <c r="O40" s="74" t="s">
        <v>545</v>
      </c>
      <c r="P40" s="63" t="s">
        <v>545</v>
      </c>
      <c r="Q40" s="64" t="s">
        <v>545</v>
      </c>
      <c r="R40" s="64" t="s">
        <v>545</v>
      </c>
      <c r="S40" s="64" t="s">
        <v>545</v>
      </c>
      <c r="T40" s="64" t="s">
        <v>545</v>
      </c>
      <c r="U40" s="65" t="s">
        <v>545</v>
      </c>
      <c r="V40" s="63" t="s">
        <v>545</v>
      </c>
      <c r="W40" s="64" t="s">
        <v>545</v>
      </c>
      <c r="X40" s="64" t="s">
        <v>545</v>
      </c>
      <c r="Y40" s="64" t="s">
        <v>545</v>
      </c>
      <c r="Z40" s="64" t="s">
        <v>545</v>
      </c>
      <c r="AA40" s="65" t="s">
        <v>545</v>
      </c>
      <c r="AB40" s="50" t="s">
        <v>545</v>
      </c>
      <c r="AC40" s="51" t="s">
        <v>545</v>
      </c>
      <c r="AD40" s="51" t="s">
        <v>545</v>
      </c>
      <c r="AE40" s="51" t="s">
        <v>545</v>
      </c>
      <c r="AF40" s="51" t="s">
        <v>545</v>
      </c>
      <c r="AG40" s="52" t="s">
        <v>545</v>
      </c>
      <c r="AH40" s="53" t="s">
        <v>545</v>
      </c>
      <c r="AI40" s="54" t="s">
        <v>545</v>
      </c>
      <c r="AJ40" s="54" t="s">
        <v>545</v>
      </c>
      <c r="AK40" s="54" t="s">
        <v>545</v>
      </c>
      <c r="AL40" s="54" t="s">
        <v>545</v>
      </c>
      <c r="AN40" s="432"/>
      <c r="AO40" s="433"/>
      <c r="AP40" s="433"/>
      <c r="AQ40" s="433"/>
      <c r="AR40" s="433"/>
      <c r="AS40" s="433"/>
      <c r="AT40" s="415"/>
      <c r="AU40" s="415"/>
    </row>
    <row r="41" spans="2:47" ht="17" x14ac:dyDescent="0.2">
      <c r="B41" s="403"/>
      <c r="C41" s="403"/>
      <c r="D41" s="404"/>
      <c r="E41" s="399"/>
      <c r="F41" s="398"/>
      <c r="G41" s="398"/>
      <c r="H41" s="398"/>
      <c r="I41" s="398"/>
      <c r="J41" s="72" t="s">
        <v>545</v>
      </c>
      <c r="K41" s="73" t="s">
        <v>545</v>
      </c>
      <c r="L41" s="73" t="s">
        <v>545</v>
      </c>
      <c r="M41" s="73" t="s">
        <v>545</v>
      </c>
      <c r="N41" s="73" t="s">
        <v>545</v>
      </c>
      <c r="O41" s="74" t="s">
        <v>545</v>
      </c>
      <c r="P41" s="63" t="s">
        <v>545</v>
      </c>
      <c r="Q41" s="64" t="s">
        <v>545</v>
      </c>
      <c r="R41" s="64" t="s">
        <v>545</v>
      </c>
      <c r="S41" s="64" t="s">
        <v>545</v>
      </c>
      <c r="T41" s="64" t="s">
        <v>545</v>
      </c>
      <c r="U41" s="65" t="s">
        <v>545</v>
      </c>
      <c r="V41" s="63" t="s">
        <v>545</v>
      </c>
      <c r="W41" s="64" t="s">
        <v>545</v>
      </c>
      <c r="X41" s="64" t="s">
        <v>545</v>
      </c>
      <c r="Y41" s="64" t="s">
        <v>545</v>
      </c>
      <c r="Z41" s="64" t="s">
        <v>545</v>
      </c>
      <c r="AA41" s="65" t="s">
        <v>545</v>
      </c>
      <c r="AB41" s="50" t="s">
        <v>545</v>
      </c>
      <c r="AC41" s="51" t="s">
        <v>545</v>
      </c>
      <c r="AD41" s="51" t="s">
        <v>545</v>
      </c>
      <c r="AE41" s="51" t="s">
        <v>545</v>
      </c>
      <c r="AF41" s="51" t="s">
        <v>545</v>
      </c>
      <c r="AG41" s="52" t="s">
        <v>545</v>
      </c>
      <c r="AH41" s="53" t="s">
        <v>545</v>
      </c>
      <c r="AI41" s="54" t="s">
        <v>545</v>
      </c>
      <c r="AJ41" s="54" t="s">
        <v>545</v>
      </c>
      <c r="AK41" s="54" t="s">
        <v>545</v>
      </c>
      <c r="AL41" s="54" t="s">
        <v>545</v>
      </c>
      <c r="AN41" s="432"/>
      <c r="AO41" s="433"/>
      <c r="AP41" s="433"/>
      <c r="AQ41" s="433"/>
      <c r="AR41" s="433"/>
      <c r="AS41" s="433"/>
      <c r="AT41" s="415"/>
      <c r="AU41" s="415"/>
    </row>
    <row r="42" spans="2:47" ht="17" x14ac:dyDescent="0.2">
      <c r="B42" s="403"/>
      <c r="C42" s="403"/>
      <c r="D42" s="404"/>
      <c r="E42" s="399"/>
      <c r="F42" s="398"/>
      <c r="G42" s="398"/>
      <c r="H42" s="398"/>
      <c r="I42" s="398"/>
      <c r="J42" s="72" t="s">
        <v>545</v>
      </c>
      <c r="K42" s="73" t="s">
        <v>545</v>
      </c>
      <c r="L42" s="73" t="s">
        <v>545</v>
      </c>
      <c r="M42" s="73" t="s">
        <v>545</v>
      </c>
      <c r="N42" s="73" t="s">
        <v>545</v>
      </c>
      <c r="O42" s="74" t="s">
        <v>545</v>
      </c>
      <c r="P42" s="63" t="s">
        <v>545</v>
      </c>
      <c r="Q42" s="64" t="s">
        <v>545</v>
      </c>
      <c r="R42" s="64" t="s">
        <v>545</v>
      </c>
      <c r="S42" s="64" t="s">
        <v>545</v>
      </c>
      <c r="T42" s="64" t="s">
        <v>545</v>
      </c>
      <c r="U42" s="65" t="s">
        <v>545</v>
      </c>
      <c r="V42" s="63" t="s">
        <v>545</v>
      </c>
      <c r="W42" s="64" t="s">
        <v>545</v>
      </c>
      <c r="X42" s="64" t="s">
        <v>545</v>
      </c>
      <c r="Y42" s="64" t="s">
        <v>545</v>
      </c>
      <c r="Z42" s="64" t="s">
        <v>545</v>
      </c>
      <c r="AA42" s="65" t="s">
        <v>545</v>
      </c>
      <c r="AB42" s="50" t="s">
        <v>545</v>
      </c>
      <c r="AC42" s="51" t="s">
        <v>545</v>
      </c>
      <c r="AD42" s="51" t="s">
        <v>545</v>
      </c>
      <c r="AE42" s="51" t="s">
        <v>545</v>
      </c>
      <c r="AF42" s="51" t="s">
        <v>545</v>
      </c>
      <c r="AG42" s="52" t="s">
        <v>545</v>
      </c>
      <c r="AH42" s="53" t="s">
        <v>545</v>
      </c>
      <c r="AI42" s="54" t="s">
        <v>545</v>
      </c>
      <c r="AJ42" s="54" t="s">
        <v>545</v>
      </c>
      <c r="AK42" s="54" t="s">
        <v>545</v>
      </c>
      <c r="AL42" s="54" t="s">
        <v>545</v>
      </c>
      <c r="AN42" s="432"/>
      <c r="AO42" s="433"/>
      <c r="AP42" s="433"/>
      <c r="AQ42" s="433"/>
      <c r="AR42" s="433"/>
      <c r="AS42" s="433"/>
      <c r="AT42" s="415"/>
      <c r="AU42" s="415"/>
    </row>
    <row r="43" spans="2:47" ht="17" x14ac:dyDescent="0.2">
      <c r="B43" s="403"/>
      <c r="C43" s="403"/>
      <c r="D43" s="404"/>
      <c r="E43" s="399"/>
      <c r="F43" s="398"/>
      <c r="G43" s="398"/>
      <c r="H43" s="398"/>
      <c r="I43" s="398"/>
      <c r="J43" s="72" t="s">
        <v>545</v>
      </c>
      <c r="K43" s="73" t="s">
        <v>545</v>
      </c>
      <c r="L43" s="73" t="s">
        <v>545</v>
      </c>
      <c r="M43" s="73" t="s">
        <v>545</v>
      </c>
      <c r="N43" s="73" t="s">
        <v>545</v>
      </c>
      <c r="O43" s="74" t="s">
        <v>545</v>
      </c>
      <c r="P43" s="63" t="s">
        <v>545</v>
      </c>
      <c r="Q43" s="64" t="s">
        <v>545</v>
      </c>
      <c r="R43" s="64" t="s">
        <v>545</v>
      </c>
      <c r="S43" s="64" t="s">
        <v>545</v>
      </c>
      <c r="T43" s="64" t="s">
        <v>545</v>
      </c>
      <c r="U43" s="65" t="s">
        <v>545</v>
      </c>
      <c r="V43" s="63" t="s">
        <v>545</v>
      </c>
      <c r="W43" s="64" t="s">
        <v>545</v>
      </c>
      <c r="X43" s="64" t="s">
        <v>545</v>
      </c>
      <c r="Y43" s="64" t="s">
        <v>545</v>
      </c>
      <c r="Z43" s="64" t="s">
        <v>545</v>
      </c>
      <c r="AA43" s="65" t="s">
        <v>545</v>
      </c>
      <c r="AB43" s="50" t="s">
        <v>545</v>
      </c>
      <c r="AC43" s="51" t="s">
        <v>545</v>
      </c>
      <c r="AD43" s="51" t="s">
        <v>545</v>
      </c>
      <c r="AE43" s="51" t="s">
        <v>545</v>
      </c>
      <c r="AF43" s="51" t="s">
        <v>545</v>
      </c>
      <c r="AG43" s="52" t="s">
        <v>545</v>
      </c>
      <c r="AH43" s="53" t="s">
        <v>545</v>
      </c>
      <c r="AI43" s="54" t="s">
        <v>545</v>
      </c>
      <c r="AJ43" s="54" t="s">
        <v>545</v>
      </c>
      <c r="AK43" s="54" t="s">
        <v>545</v>
      </c>
      <c r="AL43" s="54" t="s">
        <v>545</v>
      </c>
      <c r="AN43" s="432"/>
      <c r="AO43" s="433"/>
      <c r="AP43" s="433"/>
      <c r="AQ43" s="433"/>
      <c r="AR43" s="433"/>
      <c r="AS43" s="433"/>
      <c r="AT43" s="415"/>
      <c r="AU43" s="415"/>
    </row>
    <row r="44" spans="2:47" ht="17" x14ac:dyDescent="0.2">
      <c r="B44" s="403"/>
      <c r="C44" s="403"/>
      <c r="D44" s="404"/>
      <c r="E44" s="399"/>
      <c r="F44" s="398"/>
      <c r="G44" s="398"/>
      <c r="H44" s="398"/>
      <c r="I44" s="398"/>
      <c r="J44" s="72" t="s">
        <v>545</v>
      </c>
      <c r="K44" s="73" t="s">
        <v>545</v>
      </c>
      <c r="L44" s="73" t="s">
        <v>545</v>
      </c>
      <c r="M44" s="73" t="s">
        <v>545</v>
      </c>
      <c r="N44" s="73" t="s">
        <v>545</v>
      </c>
      <c r="O44" s="74" t="s">
        <v>545</v>
      </c>
      <c r="P44" s="63" t="s">
        <v>545</v>
      </c>
      <c r="Q44" s="64" t="s">
        <v>545</v>
      </c>
      <c r="R44" s="64" t="s">
        <v>545</v>
      </c>
      <c r="S44" s="64" t="s">
        <v>545</v>
      </c>
      <c r="T44" s="64" t="s">
        <v>545</v>
      </c>
      <c r="U44" s="65" t="s">
        <v>545</v>
      </c>
      <c r="V44" s="63" t="s">
        <v>545</v>
      </c>
      <c r="W44" s="64" t="s">
        <v>545</v>
      </c>
      <c r="X44" s="64" t="s">
        <v>545</v>
      </c>
      <c r="Y44" s="64" t="s">
        <v>545</v>
      </c>
      <c r="Z44" s="64" t="s">
        <v>545</v>
      </c>
      <c r="AA44" s="65" t="s">
        <v>545</v>
      </c>
      <c r="AB44" s="50" t="s">
        <v>545</v>
      </c>
      <c r="AC44" s="51" t="s">
        <v>545</v>
      </c>
      <c r="AD44" s="51" t="s">
        <v>545</v>
      </c>
      <c r="AE44" s="51" t="s">
        <v>545</v>
      </c>
      <c r="AF44" s="51" t="s">
        <v>545</v>
      </c>
      <c r="AG44" s="52" t="s">
        <v>545</v>
      </c>
      <c r="AH44" s="53" t="s">
        <v>545</v>
      </c>
      <c r="AI44" s="54" t="s">
        <v>545</v>
      </c>
      <c r="AJ44" s="54" t="s">
        <v>545</v>
      </c>
      <c r="AK44" s="54" t="s">
        <v>545</v>
      </c>
      <c r="AL44" s="54" t="s">
        <v>545</v>
      </c>
      <c r="AN44" s="432"/>
      <c r="AO44" s="433"/>
      <c r="AP44" s="433"/>
      <c r="AQ44" s="433"/>
      <c r="AR44" s="433"/>
      <c r="AS44" s="433"/>
      <c r="AT44" s="415"/>
      <c r="AU44" s="415"/>
    </row>
    <row r="45" spans="2:47" ht="3" customHeight="1" thickBot="1" x14ac:dyDescent="0.25">
      <c r="B45" s="403"/>
      <c r="C45" s="403"/>
      <c r="D45" s="404"/>
      <c r="E45" s="399"/>
      <c r="F45" s="398"/>
      <c r="G45" s="398"/>
      <c r="H45" s="398"/>
      <c r="I45" s="398"/>
      <c r="J45" s="72" t="s">
        <v>545</v>
      </c>
      <c r="K45" s="73" t="s">
        <v>545</v>
      </c>
      <c r="L45" s="73" t="s">
        <v>545</v>
      </c>
      <c r="M45" s="73" t="s">
        <v>545</v>
      </c>
      <c r="N45" s="73" t="s">
        <v>545</v>
      </c>
      <c r="O45" s="74" t="s">
        <v>545</v>
      </c>
      <c r="P45" s="63" t="s">
        <v>545</v>
      </c>
      <c r="Q45" s="64" t="s">
        <v>545</v>
      </c>
      <c r="R45" s="64" t="s">
        <v>545</v>
      </c>
      <c r="S45" s="64" t="s">
        <v>545</v>
      </c>
      <c r="T45" s="64" t="s">
        <v>545</v>
      </c>
      <c r="U45" s="65" t="s">
        <v>545</v>
      </c>
      <c r="V45" s="63" t="s">
        <v>545</v>
      </c>
      <c r="W45" s="64" t="s">
        <v>545</v>
      </c>
      <c r="X45" s="64" t="s">
        <v>545</v>
      </c>
      <c r="Y45" s="64" t="s">
        <v>545</v>
      </c>
      <c r="Z45" s="64" t="s">
        <v>545</v>
      </c>
      <c r="AA45" s="65" t="s">
        <v>545</v>
      </c>
      <c r="AB45" s="50" t="s">
        <v>545</v>
      </c>
      <c r="AC45" s="51" t="s">
        <v>545</v>
      </c>
      <c r="AD45" s="51" t="s">
        <v>545</v>
      </c>
      <c r="AE45" s="51" t="s">
        <v>545</v>
      </c>
      <c r="AF45" s="51" t="s">
        <v>545</v>
      </c>
      <c r="AG45" s="52" t="s">
        <v>545</v>
      </c>
      <c r="AH45" s="53" t="s">
        <v>545</v>
      </c>
      <c r="AI45" s="54" t="s">
        <v>545</v>
      </c>
      <c r="AJ45" s="54" t="s">
        <v>545</v>
      </c>
      <c r="AK45" s="54" t="s">
        <v>545</v>
      </c>
      <c r="AL45" s="54" t="s">
        <v>545</v>
      </c>
      <c r="AN45" s="432"/>
      <c r="AO45" s="433"/>
      <c r="AP45" s="433"/>
      <c r="AQ45" s="433"/>
      <c r="AR45" s="433"/>
      <c r="AS45" s="434"/>
      <c r="AT45" s="35"/>
      <c r="AU45" s="35"/>
    </row>
    <row r="46" spans="2:47" ht="18" hidden="1" thickBot="1" x14ac:dyDescent="0.25">
      <c r="B46" s="403"/>
      <c r="C46" s="403"/>
      <c r="D46" s="404"/>
      <c r="E46" s="399"/>
      <c r="F46" s="398"/>
      <c r="G46" s="398"/>
      <c r="H46" s="398"/>
      <c r="I46" s="398"/>
      <c r="J46" s="72" t="s">
        <v>545</v>
      </c>
      <c r="K46" s="73" t="s">
        <v>545</v>
      </c>
      <c r="L46" s="73" t="s">
        <v>545</v>
      </c>
      <c r="M46" s="73" t="s">
        <v>545</v>
      </c>
      <c r="N46" s="73" t="s">
        <v>545</v>
      </c>
      <c r="O46" s="74" t="s">
        <v>545</v>
      </c>
      <c r="P46" s="63" t="s">
        <v>545</v>
      </c>
      <c r="Q46" s="64" t="s">
        <v>545</v>
      </c>
      <c r="R46" s="64" t="s">
        <v>545</v>
      </c>
      <c r="S46" s="64" t="s">
        <v>545</v>
      </c>
      <c r="T46" s="64" t="s">
        <v>545</v>
      </c>
      <c r="U46" s="65" t="s">
        <v>545</v>
      </c>
      <c r="V46" s="63" t="s">
        <v>545</v>
      </c>
      <c r="W46" s="64" t="s">
        <v>545</v>
      </c>
      <c r="X46" s="64" t="s">
        <v>545</v>
      </c>
      <c r="Y46" s="64" t="s">
        <v>545</v>
      </c>
      <c r="Z46" s="64" t="s">
        <v>545</v>
      </c>
      <c r="AA46" s="65" t="s">
        <v>545</v>
      </c>
      <c r="AB46" s="50" t="s">
        <v>545</v>
      </c>
      <c r="AC46" s="51" t="s">
        <v>545</v>
      </c>
      <c r="AD46" s="51" t="s">
        <v>545</v>
      </c>
      <c r="AE46" s="51" t="s">
        <v>545</v>
      </c>
      <c r="AF46" s="51" t="s">
        <v>545</v>
      </c>
      <c r="AG46" s="52" t="s">
        <v>545</v>
      </c>
      <c r="AH46" s="53" t="s">
        <v>545</v>
      </c>
      <c r="AI46" s="54" t="s">
        <v>545</v>
      </c>
      <c r="AJ46" s="54" t="s">
        <v>545</v>
      </c>
      <c r="AK46" s="54" t="s">
        <v>545</v>
      </c>
      <c r="AL46" s="54" t="s">
        <v>545</v>
      </c>
      <c r="AN46" s="432"/>
      <c r="AO46" s="433"/>
      <c r="AP46" s="433"/>
      <c r="AQ46" s="433"/>
      <c r="AR46" s="433"/>
      <c r="AS46" s="434"/>
    </row>
    <row r="47" spans="2:47" ht="18" hidden="1" thickBot="1" x14ac:dyDescent="0.25">
      <c r="B47" s="403"/>
      <c r="C47" s="403"/>
      <c r="D47" s="404"/>
      <c r="E47" s="400"/>
      <c r="F47" s="401"/>
      <c r="G47" s="401"/>
      <c r="H47" s="401"/>
      <c r="I47" s="401"/>
      <c r="J47" s="75" t="s">
        <v>545</v>
      </c>
      <c r="K47" s="76" t="s">
        <v>545</v>
      </c>
      <c r="L47" s="76" t="s">
        <v>545</v>
      </c>
      <c r="M47" s="76" t="s">
        <v>545</v>
      </c>
      <c r="N47" s="76" t="s">
        <v>545</v>
      </c>
      <c r="O47" s="77" t="s">
        <v>545</v>
      </c>
      <c r="P47" s="63" t="s">
        <v>545</v>
      </c>
      <c r="Q47" s="64" t="s">
        <v>545</v>
      </c>
      <c r="R47" s="64" t="s">
        <v>545</v>
      </c>
      <c r="S47" s="64" t="s">
        <v>545</v>
      </c>
      <c r="T47" s="64" t="s">
        <v>545</v>
      </c>
      <c r="U47" s="65" t="s">
        <v>545</v>
      </c>
      <c r="V47" s="66" t="s">
        <v>545</v>
      </c>
      <c r="W47" s="67" t="s">
        <v>545</v>
      </c>
      <c r="X47" s="67" t="s">
        <v>545</v>
      </c>
      <c r="Y47" s="67" t="s">
        <v>545</v>
      </c>
      <c r="Z47" s="67" t="s">
        <v>545</v>
      </c>
      <c r="AA47" s="68" t="s">
        <v>545</v>
      </c>
      <c r="AB47" s="55" t="s">
        <v>545</v>
      </c>
      <c r="AC47" s="56" t="s">
        <v>545</v>
      </c>
      <c r="AD47" s="56" t="s">
        <v>545</v>
      </c>
      <c r="AE47" s="56" t="s">
        <v>545</v>
      </c>
      <c r="AF47" s="56" t="s">
        <v>545</v>
      </c>
      <c r="AG47" s="57" t="s">
        <v>545</v>
      </c>
      <c r="AH47" s="58" t="s">
        <v>545</v>
      </c>
      <c r="AI47" s="59" t="s">
        <v>545</v>
      </c>
      <c r="AJ47" s="59" t="s">
        <v>545</v>
      </c>
      <c r="AK47" s="59" t="s">
        <v>545</v>
      </c>
      <c r="AL47" s="59" t="s">
        <v>545</v>
      </c>
      <c r="AN47" s="435"/>
      <c r="AO47" s="436"/>
      <c r="AP47" s="436"/>
      <c r="AQ47" s="436"/>
      <c r="AR47" s="436"/>
      <c r="AS47" s="437"/>
    </row>
    <row r="48" spans="2:47" ht="25" x14ac:dyDescent="0.3">
      <c r="B48" s="403"/>
      <c r="C48" s="403"/>
      <c r="D48" s="404"/>
      <c r="E48" s="395" t="s">
        <v>553</v>
      </c>
      <c r="F48" s="396"/>
      <c r="G48" s="396"/>
      <c r="H48" s="396"/>
      <c r="I48" s="405"/>
      <c r="J48" s="69" t="s">
        <v>545</v>
      </c>
      <c r="K48" s="70" t="s">
        <v>545</v>
      </c>
      <c r="L48" s="70" t="s">
        <v>545</v>
      </c>
      <c r="M48" s="70" t="s">
        <v>545</v>
      </c>
      <c r="N48" s="70" t="s">
        <v>545</v>
      </c>
      <c r="O48" s="71" t="s">
        <v>545</v>
      </c>
      <c r="P48" s="69" t="s">
        <v>545</v>
      </c>
      <c r="Q48" s="70" t="s">
        <v>545</v>
      </c>
      <c r="R48" s="70" t="s">
        <v>545</v>
      </c>
      <c r="S48" s="70" t="s">
        <v>545</v>
      </c>
      <c r="T48" s="70" t="s">
        <v>545</v>
      </c>
      <c r="U48" s="71" t="s">
        <v>545</v>
      </c>
      <c r="V48" s="60" t="s">
        <v>545</v>
      </c>
      <c r="W48" s="78" t="s">
        <v>545</v>
      </c>
      <c r="X48" s="61" t="s">
        <v>545</v>
      </c>
      <c r="Y48" s="61" t="s">
        <v>545</v>
      </c>
      <c r="Z48" s="61" t="s">
        <v>545</v>
      </c>
      <c r="AA48" s="62" t="s">
        <v>545</v>
      </c>
      <c r="AB48" s="45" t="s">
        <v>545</v>
      </c>
      <c r="AC48" s="46" t="s">
        <v>545</v>
      </c>
      <c r="AD48" s="46" t="s">
        <v>545</v>
      </c>
      <c r="AE48" s="46" t="s">
        <v>545</v>
      </c>
      <c r="AF48" s="46" t="s">
        <v>545</v>
      </c>
      <c r="AG48" s="47" t="s">
        <v>545</v>
      </c>
      <c r="AH48" s="48" t="s">
        <v>545</v>
      </c>
      <c r="AI48" s="49" t="s">
        <v>545</v>
      </c>
      <c r="AJ48" s="49" t="s">
        <v>545</v>
      </c>
      <c r="AK48" s="49" t="s">
        <v>545</v>
      </c>
      <c r="AL48" s="49" t="s">
        <v>545</v>
      </c>
    </row>
    <row r="49" spans="2:38" ht="17" x14ac:dyDescent="0.2">
      <c r="B49" s="403"/>
      <c r="C49" s="403"/>
      <c r="D49" s="404"/>
      <c r="E49" s="397"/>
      <c r="F49" s="398"/>
      <c r="G49" s="398"/>
      <c r="H49" s="398"/>
      <c r="I49" s="406"/>
      <c r="J49" s="72" t="s">
        <v>545</v>
      </c>
      <c r="K49" s="73" t="s">
        <v>545</v>
      </c>
      <c r="L49" s="73" t="s">
        <v>545</v>
      </c>
      <c r="M49" s="73" t="s">
        <v>545</v>
      </c>
      <c r="N49" s="73" t="s">
        <v>545</v>
      </c>
      <c r="O49" s="74" t="s">
        <v>545</v>
      </c>
      <c r="P49" s="72" t="s">
        <v>545</v>
      </c>
      <c r="Q49" s="73" t="s">
        <v>545</v>
      </c>
      <c r="R49" s="73" t="s">
        <v>545</v>
      </c>
      <c r="S49" s="73" t="s">
        <v>545</v>
      </c>
      <c r="T49" s="73" t="s">
        <v>545</v>
      </c>
      <c r="U49" s="74" t="s">
        <v>545</v>
      </c>
      <c r="V49" s="63" t="s">
        <v>545</v>
      </c>
      <c r="W49" s="64" t="s">
        <v>545</v>
      </c>
      <c r="X49" s="64" t="s">
        <v>545</v>
      </c>
      <c r="Y49" s="64" t="s">
        <v>545</v>
      </c>
      <c r="Z49" s="64" t="s">
        <v>545</v>
      </c>
      <c r="AA49" s="65" t="s">
        <v>545</v>
      </c>
      <c r="AB49" s="50" t="s">
        <v>545</v>
      </c>
      <c r="AC49" s="51" t="s">
        <v>545</v>
      </c>
      <c r="AD49" s="51" t="s">
        <v>545</v>
      </c>
      <c r="AE49" s="51" t="s">
        <v>545</v>
      </c>
      <c r="AF49" s="51" t="s">
        <v>545</v>
      </c>
      <c r="AG49" s="52" t="s">
        <v>545</v>
      </c>
      <c r="AH49" s="53" t="s">
        <v>545</v>
      </c>
      <c r="AI49" s="54" t="s">
        <v>545</v>
      </c>
      <c r="AJ49" s="54" t="s">
        <v>545</v>
      </c>
      <c r="AK49" s="54" t="s">
        <v>545</v>
      </c>
      <c r="AL49" s="54" t="s">
        <v>545</v>
      </c>
    </row>
    <row r="50" spans="2:38" ht="17" x14ac:dyDescent="0.2">
      <c r="B50" s="403"/>
      <c r="C50" s="403"/>
      <c r="D50" s="404"/>
      <c r="E50" s="397"/>
      <c r="F50" s="398"/>
      <c r="G50" s="398"/>
      <c r="H50" s="398"/>
      <c r="I50" s="406"/>
      <c r="J50" s="72" t="s">
        <v>545</v>
      </c>
      <c r="K50" s="73" t="s">
        <v>545</v>
      </c>
      <c r="L50" s="73" t="s">
        <v>545</v>
      </c>
      <c r="M50" s="73" t="s">
        <v>545</v>
      </c>
      <c r="N50" s="73" t="s">
        <v>545</v>
      </c>
      <c r="O50" s="74" t="s">
        <v>545</v>
      </c>
      <c r="P50" s="72" t="s">
        <v>545</v>
      </c>
      <c r="Q50" s="73" t="s">
        <v>545</v>
      </c>
      <c r="R50" s="73" t="s">
        <v>545</v>
      </c>
      <c r="S50" s="73" t="s">
        <v>545</v>
      </c>
      <c r="T50" s="73" t="s">
        <v>545</v>
      </c>
      <c r="U50" s="74" t="s">
        <v>545</v>
      </c>
      <c r="V50" s="63" t="s">
        <v>545</v>
      </c>
      <c r="W50" s="64" t="s">
        <v>545</v>
      </c>
      <c r="X50" s="64" t="s">
        <v>545</v>
      </c>
      <c r="Y50" s="64" t="s">
        <v>545</v>
      </c>
      <c r="Z50" s="64" t="s">
        <v>545</v>
      </c>
      <c r="AA50" s="65" t="s">
        <v>545</v>
      </c>
      <c r="AB50" s="50" t="s">
        <v>545</v>
      </c>
      <c r="AC50" s="51" t="s">
        <v>545</v>
      </c>
      <c r="AD50" s="51" t="s">
        <v>545</v>
      </c>
      <c r="AE50" s="51" t="s">
        <v>545</v>
      </c>
      <c r="AF50" s="51" t="s">
        <v>545</v>
      </c>
      <c r="AG50" s="52" t="s">
        <v>545</v>
      </c>
      <c r="AH50" s="53" t="s">
        <v>545</v>
      </c>
      <c r="AI50" s="54" t="s">
        <v>545</v>
      </c>
      <c r="AJ50" s="54" t="s">
        <v>545</v>
      </c>
      <c r="AK50" s="54" t="s">
        <v>545</v>
      </c>
      <c r="AL50" s="54" t="s">
        <v>545</v>
      </c>
    </row>
    <row r="51" spans="2:38" ht="17" x14ac:dyDescent="0.2">
      <c r="B51" s="403"/>
      <c r="C51" s="403"/>
      <c r="D51" s="404"/>
      <c r="E51" s="399"/>
      <c r="F51" s="398"/>
      <c r="G51" s="398"/>
      <c r="H51" s="398"/>
      <c r="I51" s="406"/>
      <c r="J51" s="72" t="s">
        <v>545</v>
      </c>
      <c r="K51" s="73" t="s">
        <v>545</v>
      </c>
      <c r="L51" s="73" t="s">
        <v>545</v>
      </c>
      <c r="M51" s="73" t="s">
        <v>545</v>
      </c>
      <c r="N51" s="73" t="s">
        <v>545</v>
      </c>
      <c r="O51" s="74" t="s">
        <v>545</v>
      </c>
      <c r="P51" s="72" t="s">
        <v>545</v>
      </c>
      <c r="Q51" s="73" t="s">
        <v>545</v>
      </c>
      <c r="R51" s="73" t="s">
        <v>545</v>
      </c>
      <c r="S51" s="73" t="s">
        <v>545</v>
      </c>
      <c r="T51" s="73" t="s">
        <v>545</v>
      </c>
      <c r="U51" s="74" t="s">
        <v>545</v>
      </c>
      <c r="V51" s="63" t="s">
        <v>545</v>
      </c>
      <c r="W51" s="64" t="s">
        <v>545</v>
      </c>
      <c r="X51" s="64" t="s">
        <v>545</v>
      </c>
      <c r="Y51" s="64" t="s">
        <v>545</v>
      </c>
      <c r="Z51" s="64" t="s">
        <v>545</v>
      </c>
      <c r="AA51" s="65" t="s">
        <v>545</v>
      </c>
      <c r="AB51" s="50" t="s">
        <v>545</v>
      </c>
      <c r="AC51" s="51" t="s">
        <v>545</v>
      </c>
      <c r="AD51" s="51" t="s">
        <v>545</v>
      </c>
      <c r="AE51" s="51" t="s">
        <v>545</v>
      </c>
      <c r="AF51" s="51" t="s">
        <v>545</v>
      </c>
      <c r="AG51" s="52" t="s">
        <v>545</v>
      </c>
      <c r="AH51" s="53" t="s">
        <v>545</v>
      </c>
      <c r="AI51" s="54" t="s">
        <v>545</v>
      </c>
      <c r="AJ51" s="54" t="s">
        <v>545</v>
      </c>
      <c r="AK51" s="54" t="s">
        <v>545</v>
      </c>
      <c r="AL51" s="54" t="s">
        <v>545</v>
      </c>
    </row>
    <row r="52" spans="2:38" ht="17" x14ac:dyDescent="0.2">
      <c r="B52" s="403"/>
      <c r="C52" s="403"/>
      <c r="D52" s="404"/>
      <c r="E52" s="399"/>
      <c r="F52" s="398"/>
      <c r="G52" s="398"/>
      <c r="H52" s="398"/>
      <c r="I52" s="406"/>
      <c r="J52" s="72" t="s">
        <v>545</v>
      </c>
      <c r="K52" s="73" t="s">
        <v>545</v>
      </c>
      <c r="L52" s="73" t="s">
        <v>545</v>
      </c>
      <c r="M52" s="73" t="s">
        <v>545</v>
      </c>
      <c r="N52" s="73" t="s">
        <v>545</v>
      </c>
      <c r="O52" s="74" t="s">
        <v>545</v>
      </c>
      <c r="P52" s="72" t="s">
        <v>545</v>
      </c>
      <c r="Q52" s="73" t="s">
        <v>545</v>
      </c>
      <c r="R52" s="73" t="s">
        <v>545</v>
      </c>
      <c r="S52" s="73" t="s">
        <v>545</v>
      </c>
      <c r="T52" s="73" t="s">
        <v>545</v>
      </c>
      <c r="U52" s="74" t="s">
        <v>545</v>
      </c>
      <c r="V52" s="63" t="s">
        <v>545</v>
      </c>
      <c r="W52" s="64" t="s">
        <v>545</v>
      </c>
      <c r="X52" s="64" t="s">
        <v>545</v>
      </c>
      <c r="Y52" s="64" t="s">
        <v>545</v>
      </c>
      <c r="Z52" s="64" t="s">
        <v>545</v>
      </c>
      <c r="AA52" s="65" t="s">
        <v>545</v>
      </c>
      <c r="AB52" s="50" t="s">
        <v>545</v>
      </c>
      <c r="AC52" s="51" t="s">
        <v>545</v>
      </c>
      <c r="AD52" s="51" t="s">
        <v>545</v>
      </c>
      <c r="AE52" s="51" t="s">
        <v>545</v>
      </c>
      <c r="AF52" s="51" t="s">
        <v>545</v>
      </c>
      <c r="AG52" s="52" t="s">
        <v>545</v>
      </c>
      <c r="AH52" s="53" t="s">
        <v>545</v>
      </c>
      <c r="AI52" s="54" t="s">
        <v>545</v>
      </c>
      <c r="AJ52" s="54" t="s">
        <v>545</v>
      </c>
      <c r="AK52" s="54" t="s">
        <v>545</v>
      </c>
      <c r="AL52" s="54" t="s">
        <v>545</v>
      </c>
    </row>
    <row r="53" spans="2:38" ht="5.25" customHeight="1" x14ac:dyDescent="0.2">
      <c r="B53" s="403"/>
      <c r="C53" s="403"/>
      <c r="D53" s="404"/>
      <c r="E53" s="399"/>
      <c r="F53" s="398"/>
      <c r="G53" s="398"/>
      <c r="H53" s="398"/>
      <c r="I53" s="406"/>
      <c r="J53" s="72" t="s">
        <v>545</v>
      </c>
      <c r="K53" s="73" t="s">
        <v>545</v>
      </c>
      <c r="L53" s="73" t="s">
        <v>545</v>
      </c>
      <c r="M53" s="73" t="s">
        <v>545</v>
      </c>
      <c r="N53" s="73" t="s">
        <v>545</v>
      </c>
      <c r="O53" s="74" t="s">
        <v>545</v>
      </c>
      <c r="P53" s="72" t="s">
        <v>545</v>
      </c>
      <c r="Q53" s="73" t="s">
        <v>545</v>
      </c>
      <c r="R53" s="73" t="s">
        <v>545</v>
      </c>
      <c r="S53" s="73" t="s">
        <v>545</v>
      </c>
      <c r="T53" s="73" t="s">
        <v>545</v>
      </c>
      <c r="U53" s="74" t="s">
        <v>545</v>
      </c>
      <c r="V53" s="63" t="s">
        <v>545</v>
      </c>
      <c r="W53" s="64" t="s">
        <v>545</v>
      </c>
      <c r="X53" s="64" t="s">
        <v>545</v>
      </c>
      <c r="Y53" s="64" t="s">
        <v>545</v>
      </c>
      <c r="Z53" s="64" t="s">
        <v>545</v>
      </c>
      <c r="AA53" s="65" t="s">
        <v>545</v>
      </c>
      <c r="AB53" s="50" t="s">
        <v>545</v>
      </c>
      <c r="AC53" s="51" t="s">
        <v>545</v>
      </c>
      <c r="AD53" s="51" t="s">
        <v>545</v>
      </c>
      <c r="AE53" s="51" t="s">
        <v>545</v>
      </c>
      <c r="AF53" s="51" t="s">
        <v>545</v>
      </c>
      <c r="AG53" s="52" t="s">
        <v>545</v>
      </c>
      <c r="AH53" s="53" t="s">
        <v>545</v>
      </c>
      <c r="AI53" s="54" t="s">
        <v>545</v>
      </c>
      <c r="AJ53" s="54" t="s">
        <v>545</v>
      </c>
      <c r="AK53" s="54" t="s">
        <v>545</v>
      </c>
      <c r="AL53" s="54" t="s">
        <v>545</v>
      </c>
    </row>
    <row r="54" spans="2:38" ht="3" hidden="1" customHeight="1" x14ac:dyDescent="0.2">
      <c r="B54" s="403"/>
      <c r="C54" s="403"/>
      <c r="D54" s="404"/>
      <c r="E54" s="399"/>
      <c r="F54" s="398"/>
      <c r="G54" s="398"/>
      <c r="H54" s="398"/>
      <c r="I54" s="406"/>
      <c r="J54" s="72" t="s">
        <v>545</v>
      </c>
      <c r="K54" s="73" t="s">
        <v>545</v>
      </c>
      <c r="L54" s="73" t="s">
        <v>545</v>
      </c>
      <c r="M54" s="73" t="s">
        <v>545</v>
      </c>
      <c r="N54" s="73" t="s">
        <v>545</v>
      </c>
      <c r="O54" s="74" t="s">
        <v>545</v>
      </c>
      <c r="P54" s="72" t="s">
        <v>545</v>
      </c>
      <c r="Q54" s="73" t="s">
        <v>545</v>
      </c>
      <c r="R54" s="73" t="s">
        <v>545</v>
      </c>
      <c r="S54" s="73" t="s">
        <v>545</v>
      </c>
      <c r="T54" s="73" t="s">
        <v>545</v>
      </c>
      <c r="U54" s="74" t="s">
        <v>545</v>
      </c>
      <c r="V54" s="63" t="s">
        <v>545</v>
      </c>
      <c r="W54" s="64" t="s">
        <v>545</v>
      </c>
      <c r="X54" s="64" t="s">
        <v>545</v>
      </c>
      <c r="Y54" s="64" t="s">
        <v>545</v>
      </c>
      <c r="Z54" s="64" t="s">
        <v>545</v>
      </c>
      <c r="AA54" s="65" t="s">
        <v>545</v>
      </c>
      <c r="AB54" s="50" t="s">
        <v>545</v>
      </c>
      <c r="AC54" s="51" t="s">
        <v>545</v>
      </c>
      <c r="AD54" s="51" t="s">
        <v>545</v>
      </c>
      <c r="AE54" s="51" t="s">
        <v>545</v>
      </c>
      <c r="AF54" s="51" t="s">
        <v>545</v>
      </c>
      <c r="AG54" s="52" t="s">
        <v>545</v>
      </c>
      <c r="AH54" s="53" t="s">
        <v>545</v>
      </c>
      <c r="AI54" s="54" t="s">
        <v>545</v>
      </c>
      <c r="AJ54" s="54" t="s">
        <v>545</v>
      </c>
      <c r="AK54" s="54" t="s">
        <v>545</v>
      </c>
      <c r="AL54" s="54" t="s">
        <v>545</v>
      </c>
    </row>
    <row r="55" spans="2:38" ht="17" hidden="1" x14ac:dyDescent="0.2">
      <c r="B55" s="403"/>
      <c r="C55" s="403"/>
      <c r="D55" s="404"/>
      <c r="E55" s="399"/>
      <c r="F55" s="398"/>
      <c r="G55" s="398"/>
      <c r="H55" s="398"/>
      <c r="I55" s="406"/>
      <c r="J55" s="72" t="s">
        <v>545</v>
      </c>
      <c r="K55" s="73" t="s">
        <v>545</v>
      </c>
      <c r="L55" s="73" t="s">
        <v>545</v>
      </c>
      <c r="M55" s="73" t="s">
        <v>545</v>
      </c>
      <c r="N55" s="73" t="s">
        <v>545</v>
      </c>
      <c r="O55" s="74" t="s">
        <v>545</v>
      </c>
      <c r="P55" s="72" t="s">
        <v>545</v>
      </c>
      <c r="Q55" s="73" t="s">
        <v>545</v>
      </c>
      <c r="R55" s="73" t="s">
        <v>545</v>
      </c>
      <c r="S55" s="73" t="s">
        <v>545</v>
      </c>
      <c r="T55" s="73" t="s">
        <v>545</v>
      </c>
      <c r="U55" s="74" t="s">
        <v>545</v>
      </c>
      <c r="V55" s="63" t="s">
        <v>545</v>
      </c>
      <c r="W55" s="64" t="s">
        <v>545</v>
      </c>
      <c r="X55" s="64" t="s">
        <v>545</v>
      </c>
      <c r="Y55" s="64" t="s">
        <v>545</v>
      </c>
      <c r="Z55" s="64" t="s">
        <v>545</v>
      </c>
      <c r="AA55" s="65" t="s">
        <v>545</v>
      </c>
      <c r="AB55" s="50" t="s">
        <v>545</v>
      </c>
      <c r="AC55" s="51" t="s">
        <v>545</v>
      </c>
      <c r="AD55" s="51" t="s">
        <v>545</v>
      </c>
      <c r="AE55" s="51" t="s">
        <v>545</v>
      </c>
      <c r="AF55" s="51" t="s">
        <v>545</v>
      </c>
      <c r="AG55" s="52" t="s">
        <v>545</v>
      </c>
      <c r="AH55" s="53" t="s">
        <v>545</v>
      </c>
      <c r="AI55" s="54" t="s">
        <v>545</v>
      </c>
      <c r="AJ55" s="54" t="s">
        <v>545</v>
      </c>
      <c r="AK55" s="54" t="s">
        <v>545</v>
      </c>
      <c r="AL55" s="54" t="s">
        <v>545</v>
      </c>
    </row>
    <row r="56" spans="2:38" ht="17" hidden="1" x14ac:dyDescent="0.2">
      <c r="B56" s="403"/>
      <c r="C56" s="403"/>
      <c r="D56" s="404"/>
      <c r="E56" s="399"/>
      <c r="F56" s="398"/>
      <c r="G56" s="398"/>
      <c r="H56" s="398"/>
      <c r="I56" s="406"/>
      <c r="J56" s="72" t="s">
        <v>545</v>
      </c>
      <c r="K56" s="73" t="s">
        <v>545</v>
      </c>
      <c r="L56" s="73" t="s">
        <v>545</v>
      </c>
      <c r="M56" s="73" t="s">
        <v>545</v>
      </c>
      <c r="N56" s="73" t="s">
        <v>545</v>
      </c>
      <c r="O56" s="74" t="s">
        <v>545</v>
      </c>
      <c r="P56" s="72" t="s">
        <v>545</v>
      </c>
      <c r="Q56" s="73" t="s">
        <v>545</v>
      </c>
      <c r="R56" s="73" t="s">
        <v>545</v>
      </c>
      <c r="S56" s="73" t="s">
        <v>545</v>
      </c>
      <c r="T56" s="73" t="s">
        <v>545</v>
      </c>
      <c r="U56" s="74" t="s">
        <v>545</v>
      </c>
      <c r="V56" s="63" t="s">
        <v>545</v>
      </c>
      <c r="W56" s="64" t="s">
        <v>545</v>
      </c>
      <c r="X56" s="64" t="s">
        <v>545</v>
      </c>
      <c r="Y56" s="64" t="s">
        <v>545</v>
      </c>
      <c r="Z56" s="64" t="s">
        <v>545</v>
      </c>
      <c r="AA56" s="65" t="s">
        <v>545</v>
      </c>
      <c r="AB56" s="50" t="s">
        <v>545</v>
      </c>
      <c r="AC56" s="51" t="s">
        <v>545</v>
      </c>
      <c r="AD56" s="51" t="s">
        <v>545</v>
      </c>
      <c r="AE56" s="51" t="s">
        <v>545</v>
      </c>
      <c r="AF56" s="51" t="s">
        <v>545</v>
      </c>
      <c r="AG56" s="52" t="s">
        <v>545</v>
      </c>
      <c r="AH56" s="53" t="s">
        <v>545</v>
      </c>
      <c r="AI56" s="54" t="s">
        <v>545</v>
      </c>
      <c r="AJ56" s="54" t="s">
        <v>545</v>
      </c>
      <c r="AK56" s="54" t="s">
        <v>545</v>
      </c>
      <c r="AL56" s="54" t="s">
        <v>545</v>
      </c>
    </row>
    <row r="57" spans="2:38" ht="18" thickBot="1" x14ac:dyDescent="0.25">
      <c r="B57" s="403"/>
      <c r="C57" s="403"/>
      <c r="D57" s="404"/>
      <c r="E57" s="400"/>
      <c r="F57" s="401"/>
      <c r="G57" s="401"/>
      <c r="H57" s="401"/>
      <c r="I57" s="407"/>
      <c r="J57" s="75" t="s">
        <v>545</v>
      </c>
      <c r="K57" s="76" t="s">
        <v>545</v>
      </c>
      <c r="L57" s="76" t="s">
        <v>545</v>
      </c>
      <c r="M57" s="76" t="s">
        <v>545</v>
      </c>
      <c r="N57" s="76" t="s">
        <v>545</v>
      </c>
      <c r="O57" s="77" t="s">
        <v>545</v>
      </c>
      <c r="P57" s="75" t="s">
        <v>545</v>
      </c>
      <c r="Q57" s="76" t="s">
        <v>545</v>
      </c>
      <c r="R57" s="76" t="s">
        <v>545</v>
      </c>
      <c r="S57" s="76" t="s">
        <v>545</v>
      </c>
      <c r="T57" s="76" t="s">
        <v>545</v>
      </c>
      <c r="U57" s="77" t="s">
        <v>545</v>
      </c>
      <c r="V57" s="66" t="s">
        <v>545</v>
      </c>
      <c r="W57" s="67" t="s">
        <v>545</v>
      </c>
      <c r="X57" s="67" t="s">
        <v>545</v>
      </c>
      <c r="Y57" s="67" t="s">
        <v>545</v>
      </c>
      <c r="Z57" s="67" t="s">
        <v>545</v>
      </c>
      <c r="AA57" s="68" t="s">
        <v>545</v>
      </c>
      <c r="AB57" s="55" t="s">
        <v>545</v>
      </c>
      <c r="AC57" s="56" t="s">
        <v>545</v>
      </c>
      <c r="AD57" s="56" t="s">
        <v>545</v>
      </c>
      <c r="AE57" s="56" t="s">
        <v>545</v>
      </c>
      <c r="AF57" s="56" t="s">
        <v>545</v>
      </c>
      <c r="AG57" s="57" t="s">
        <v>545</v>
      </c>
      <c r="AH57" s="53" t="s">
        <v>545</v>
      </c>
      <c r="AI57" s="54" t="s">
        <v>545</v>
      </c>
      <c r="AJ57" s="54" t="s">
        <v>545</v>
      </c>
      <c r="AK57" s="54" t="s">
        <v>545</v>
      </c>
      <c r="AL57" s="54" t="s">
        <v>545</v>
      </c>
    </row>
    <row r="58" spans="2:38" ht="15" customHeight="1" x14ac:dyDescent="0.2">
      <c r="J58" s="395" t="s">
        <v>554</v>
      </c>
      <c r="K58" s="396"/>
      <c r="L58" s="396"/>
      <c r="M58" s="396"/>
      <c r="N58" s="396"/>
      <c r="O58" s="405"/>
      <c r="P58" s="395" t="s">
        <v>555</v>
      </c>
      <c r="Q58" s="396"/>
      <c r="R58" s="396"/>
      <c r="S58" s="396"/>
      <c r="T58" s="396"/>
      <c r="U58" s="405"/>
      <c r="V58" s="395" t="s">
        <v>556</v>
      </c>
      <c r="W58" s="396"/>
      <c r="X58" s="396"/>
      <c r="Y58" s="396"/>
      <c r="Z58" s="396"/>
      <c r="AA58" s="405"/>
      <c r="AB58" s="395" t="s">
        <v>557</v>
      </c>
      <c r="AC58" s="438"/>
      <c r="AD58" s="396"/>
      <c r="AE58" s="396"/>
      <c r="AF58" s="396"/>
      <c r="AG58" s="396"/>
      <c r="AH58" s="395" t="s">
        <v>558</v>
      </c>
      <c r="AI58" s="438"/>
      <c r="AJ58" s="396"/>
      <c r="AK58" s="396"/>
      <c r="AL58" s="396"/>
    </row>
    <row r="59" spans="2:38" ht="15" customHeight="1" x14ac:dyDescent="0.2">
      <c r="J59" s="399"/>
      <c r="K59" s="398"/>
      <c r="L59" s="398"/>
      <c r="M59" s="398"/>
      <c r="N59" s="398"/>
      <c r="O59" s="406"/>
      <c r="P59" s="399"/>
      <c r="Q59" s="398"/>
      <c r="R59" s="398"/>
      <c r="S59" s="398"/>
      <c r="T59" s="398"/>
      <c r="U59" s="406"/>
      <c r="V59" s="399"/>
      <c r="W59" s="398"/>
      <c r="X59" s="398"/>
      <c r="Y59" s="398"/>
      <c r="Z59" s="398"/>
      <c r="AA59" s="406"/>
      <c r="AB59" s="399"/>
      <c r="AC59" s="398"/>
      <c r="AD59" s="398"/>
      <c r="AE59" s="398"/>
      <c r="AF59" s="398"/>
      <c r="AG59" s="398"/>
      <c r="AH59" s="399"/>
      <c r="AI59" s="398"/>
      <c r="AJ59" s="398"/>
      <c r="AK59" s="398"/>
      <c r="AL59" s="398"/>
    </row>
    <row r="60" spans="2:38" ht="15" customHeight="1" x14ac:dyDescent="0.2">
      <c r="J60" s="399"/>
      <c r="K60" s="398"/>
      <c r="L60" s="398"/>
      <c r="M60" s="398"/>
      <c r="N60" s="398"/>
      <c r="O60" s="406"/>
      <c r="P60" s="399"/>
      <c r="Q60" s="398"/>
      <c r="R60" s="398"/>
      <c r="S60" s="398"/>
      <c r="T60" s="398"/>
      <c r="U60" s="406"/>
      <c r="V60" s="399"/>
      <c r="W60" s="398"/>
      <c r="X60" s="398"/>
      <c r="Y60" s="398"/>
      <c r="Z60" s="398"/>
      <c r="AA60" s="406"/>
      <c r="AB60" s="399"/>
      <c r="AC60" s="398"/>
      <c r="AD60" s="398"/>
      <c r="AE60" s="398"/>
      <c r="AF60" s="398"/>
      <c r="AG60" s="398"/>
      <c r="AH60" s="399"/>
      <c r="AI60" s="398"/>
      <c r="AJ60" s="398"/>
      <c r="AK60" s="398"/>
      <c r="AL60" s="398"/>
    </row>
    <row r="61" spans="2:38" ht="15" customHeight="1" x14ac:dyDescent="0.2">
      <c r="J61" s="399"/>
      <c r="K61" s="398"/>
      <c r="L61" s="398"/>
      <c r="M61" s="398"/>
      <c r="N61" s="398"/>
      <c r="O61" s="406"/>
      <c r="P61" s="399"/>
      <c r="Q61" s="398"/>
      <c r="R61" s="398"/>
      <c r="S61" s="398"/>
      <c r="T61" s="398"/>
      <c r="U61" s="406"/>
      <c r="V61" s="399"/>
      <c r="W61" s="398"/>
      <c r="X61" s="398"/>
      <c r="Y61" s="398"/>
      <c r="Z61" s="398"/>
      <c r="AA61" s="406"/>
      <c r="AB61" s="399"/>
      <c r="AC61" s="398"/>
      <c r="AD61" s="398"/>
      <c r="AE61" s="398"/>
      <c r="AF61" s="398"/>
      <c r="AG61" s="398"/>
      <c r="AH61" s="399"/>
      <c r="AI61" s="398"/>
      <c r="AJ61" s="398"/>
      <c r="AK61" s="398"/>
      <c r="AL61" s="398"/>
    </row>
    <row r="62" spans="2:38" ht="15" customHeight="1" x14ac:dyDescent="0.2">
      <c r="J62" s="399"/>
      <c r="K62" s="398"/>
      <c r="L62" s="398"/>
      <c r="M62" s="398"/>
      <c r="N62" s="398"/>
      <c r="O62" s="406"/>
      <c r="P62" s="399"/>
      <c r="Q62" s="398"/>
      <c r="R62" s="398"/>
      <c r="S62" s="398"/>
      <c r="T62" s="398"/>
      <c r="U62" s="406"/>
      <c r="V62" s="399"/>
      <c r="W62" s="398"/>
      <c r="X62" s="398"/>
      <c r="Y62" s="398"/>
      <c r="Z62" s="398"/>
      <c r="AA62" s="406"/>
      <c r="AB62" s="399"/>
      <c r="AC62" s="398"/>
      <c r="AD62" s="398"/>
      <c r="AE62" s="398"/>
      <c r="AF62" s="398"/>
      <c r="AG62" s="398"/>
      <c r="AH62" s="399"/>
      <c r="AI62" s="398"/>
      <c r="AJ62" s="398"/>
      <c r="AK62" s="398"/>
      <c r="AL62" s="398"/>
    </row>
    <row r="63" spans="2:38" ht="15.75" customHeight="1" thickBot="1" x14ac:dyDescent="0.25">
      <c r="J63" s="400"/>
      <c r="K63" s="401"/>
      <c r="L63" s="401"/>
      <c r="M63" s="401"/>
      <c r="N63" s="401"/>
      <c r="O63" s="407"/>
      <c r="P63" s="400"/>
      <c r="Q63" s="401"/>
      <c r="R63" s="401"/>
      <c r="S63" s="401"/>
      <c r="T63" s="401"/>
      <c r="U63" s="407"/>
      <c r="V63" s="400"/>
      <c r="W63" s="401"/>
      <c r="X63" s="401"/>
      <c r="Y63" s="401"/>
      <c r="Z63" s="401"/>
      <c r="AA63" s="407"/>
      <c r="AB63" s="400"/>
      <c r="AC63" s="401"/>
      <c r="AD63" s="401"/>
      <c r="AE63" s="401"/>
      <c r="AF63" s="401"/>
      <c r="AG63" s="401"/>
      <c r="AH63" s="400"/>
      <c r="AI63" s="401"/>
      <c r="AJ63" s="401"/>
      <c r="AK63" s="401"/>
      <c r="AL63" s="401"/>
    </row>
  </sheetData>
  <mergeCells count="22">
    <mergeCell ref="AH58:AL63"/>
    <mergeCell ref="E48:I57"/>
    <mergeCell ref="J58:O63"/>
    <mergeCell ref="P58:U63"/>
    <mergeCell ref="V58:AA63"/>
    <mergeCell ref="AB58:AG63"/>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O14" zoomScale="120" zoomScaleNormal="120" workbookViewId="0">
      <selection activeCell="T15" sqref="T15:T19"/>
    </sheetView>
  </sheetViews>
  <sheetFormatPr baseColWidth="10" defaultColWidth="11.5" defaultRowHeight="15" x14ac:dyDescent="0.2"/>
  <cols>
    <col min="1" max="2" width="18.5" style="79" customWidth="1"/>
    <col min="3" max="3" width="15.5" customWidth="1"/>
    <col min="4" max="4" width="27.5" style="79" customWidth="1"/>
    <col min="5" max="5" width="18" style="163" customWidth="1"/>
    <col min="6" max="6" width="40.1640625" customWidth="1"/>
    <col min="7" max="7" width="20.5" customWidth="1"/>
    <col min="8" max="8" width="10.5" style="164" customWidth="1"/>
    <col min="9" max="9" width="11.5" style="164" customWidth="1"/>
    <col min="10" max="10" width="10.1640625" style="165" customWidth="1"/>
    <col min="11" max="11" width="11.5" style="164" customWidth="1"/>
    <col min="12" max="12" width="10.83203125" style="164" customWidth="1"/>
    <col min="13" max="13" width="18.33203125" style="164" bestFit="1" customWidth="1"/>
    <col min="14" max="14" width="18.33203125" bestFit="1" customWidth="1"/>
    <col min="15" max="15" width="32.83203125" customWidth="1"/>
    <col min="16" max="16" width="16.5" customWidth="1"/>
    <col min="17" max="17" width="14.33203125" customWidth="1"/>
    <col min="18" max="18" width="17.83203125" customWidth="1"/>
    <col min="19" max="19" width="15.1640625" customWidth="1"/>
    <col min="20" max="20" width="28.33203125" customWidth="1"/>
    <col min="21" max="176" width="11.5" style="6"/>
  </cols>
  <sheetData>
    <row r="1" spans="1:278" s="146" customFormat="1" ht="16.5" customHeight="1" x14ac:dyDescent="0.15">
      <c r="A1" s="318"/>
      <c r="B1" s="319"/>
      <c r="C1" s="319"/>
      <c r="D1" s="490" t="s">
        <v>559</v>
      </c>
      <c r="E1" s="490"/>
      <c r="F1" s="490"/>
      <c r="G1" s="490"/>
      <c r="H1" s="490"/>
      <c r="I1" s="490"/>
      <c r="J1" s="490"/>
      <c r="K1" s="490"/>
      <c r="L1" s="490"/>
      <c r="M1" s="490"/>
      <c r="N1" s="490"/>
      <c r="O1" s="490"/>
      <c r="P1" s="490"/>
      <c r="Q1" s="491"/>
      <c r="R1" s="310" t="s">
        <v>149</v>
      </c>
      <c r="S1" s="310"/>
      <c r="T1" s="310"/>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x14ac:dyDescent="0.15">
      <c r="A2" s="320"/>
      <c r="B2" s="321"/>
      <c r="C2" s="321"/>
      <c r="D2" s="492"/>
      <c r="E2" s="492"/>
      <c r="F2" s="492"/>
      <c r="G2" s="492"/>
      <c r="H2" s="492"/>
      <c r="I2" s="492"/>
      <c r="J2" s="492"/>
      <c r="K2" s="492"/>
      <c r="L2" s="492"/>
      <c r="M2" s="492"/>
      <c r="N2" s="492"/>
      <c r="O2" s="492"/>
      <c r="P2" s="492"/>
      <c r="Q2" s="493"/>
      <c r="R2" s="310"/>
      <c r="S2" s="310"/>
      <c r="T2" s="310"/>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x14ac:dyDescent="0.15">
      <c r="A3" s="2"/>
      <c r="B3" s="2"/>
      <c r="C3" s="195"/>
      <c r="D3" s="492"/>
      <c r="E3" s="492"/>
      <c r="F3" s="492"/>
      <c r="G3" s="492"/>
      <c r="H3" s="492"/>
      <c r="I3" s="492"/>
      <c r="J3" s="492"/>
      <c r="K3" s="492"/>
      <c r="L3" s="492"/>
      <c r="M3" s="492"/>
      <c r="N3" s="492"/>
      <c r="O3" s="492"/>
      <c r="P3" s="492"/>
      <c r="Q3" s="493"/>
      <c r="R3" s="310"/>
      <c r="S3" s="310"/>
      <c r="T3" s="310"/>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x14ac:dyDescent="0.15">
      <c r="A4" s="311" t="s">
        <v>150</v>
      </c>
      <c r="B4" s="312"/>
      <c r="C4" s="313"/>
      <c r="D4" s="314" t="str">
        <f>'Mapa Final'!D4</f>
        <v>Gestión de la Información Judicial</v>
      </c>
      <c r="E4" s="315"/>
      <c r="F4" s="315"/>
      <c r="G4" s="315"/>
      <c r="H4" s="315"/>
      <c r="I4" s="315"/>
      <c r="J4" s="315"/>
      <c r="K4" s="315"/>
      <c r="L4" s="315"/>
      <c r="M4" s="315"/>
      <c r="N4" s="316"/>
      <c r="O4" s="317"/>
      <c r="P4" s="317"/>
      <c r="Q4" s="317"/>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x14ac:dyDescent="0.15">
      <c r="A5" s="311" t="s">
        <v>152</v>
      </c>
      <c r="B5" s="312"/>
      <c r="C5" s="313"/>
      <c r="D5" s="322" t="str">
        <f>'Mapa Final'!D5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v>
      </c>
      <c r="E5" s="323"/>
      <c r="F5" s="323"/>
      <c r="G5" s="323"/>
      <c r="H5" s="323"/>
      <c r="I5" s="323"/>
      <c r="J5" s="323"/>
      <c r="K5" s="323"/>
      <c r="L5" s="323"/>
      <c r="M5" s="323"/>
      <c r="N5" s="324"/>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x14ac:dyDescent="0.2">
      <c r="A6" s="311" t="s">
        <v>153</v>
      </c>
      <c r="B6" s="312"/>
      <c r="C6" s="313"/>
      <c r="D6" s="322" t="str">
        <f>'Mapa Final'!D6</f>
        <v xml:space="preserve">Nivel Central </v>
      </c>
      <c r="E6" s="323"/>
      <c r="F6" s="323"/>
      <c r="G6" s="323"/>
      <c r="H6" s="323"/>
      <c r="I6" s="323"/>
      <c r="J6" s="323"/>
      <c r="K6" s="323"/>
      <c r="L6" s="323"/>
      <c r="M6" s="323"/>
      <c r="N6" s="324"/>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59" customFormat="1" ht="40.5" customHeight="1" thickTop="1" thickBot="1" x14ac:dyDescent="0.25">
      <c r="A7" s="485" t="s">
        <v>560</v>
      </c>
      <c r="B7" s="486"/>
      <c r="C7" s="486"/>
      <c r="D7" s="486"/>
      <c r="E7" s="486"/>
      <c r="F7" s="487"/>
      <c r="G7" s="166"/>
      <c r="H7" s="488" t="s">
        <v>561</v>
      </c>
      <c r="I7" s="488"/>
      <c r="J7" s="488"/>
      <c r="K7" s="488" t="s">
        <v>562</v>
      </c>
      <c r="L7" s="488"/>
      <c r="M7" s="488"/>
      <c r="N7" s="489" t="s">
        <v>563</v>
      </c>
      <c r="O7" s="494" t="s">
        <v>564</v>
      </c>
      <c r="P7" s="496" t="s">
        <v>565</v>
      </c>
      <c r="Q7" s="497"/>
      <c r="R7" s="496" t="s">
        <v>566</v>
      </c>
      <c r="S7" s="497"/>
      <c r="T7" s="498" t="s">
        <v>567</v>
      </c>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60" customFormat="1" ht="61" customHeight="1" thickTop="1" thickBot="1" x14ac:dyDescent="0.25">
      <c r="A8" s="174" t="s">
        <v>24</v>
      </c>
      <c r="B8" s="174" t="s">
        <v>161</v>
      </c>
      <c r="C8" s="175" t="s">
        <v>162</v>
      </c>
      <c r="D8" s="167" t="s">
        <v>163</v>
      </c>
      <c r="E8" s="200" t="s">
        <v>164</v>
      </c>
      <c r="F8" s="200" t="s">
        <v>165</v>
      </c>
      <c r="G8" s="200" t="s">
        <v>314</v>
      </c>
      <c r="H8" s="168" t="s">
        <v>568</v>
      </c>
      <c r="I8" s="168" t="s">
        <v>501</v>
      </c>
      <c r="J8" s="168" t="s">
        <v>569</v>
      </c>
      <c r="K8" s="168" t="s">
        <v>568</v>
      </c>
      <c r="L8" s="168" t="s">
        <v>570</v>
      </c>
      <c r="M8" s="168" t="s">
        <v>569</v>
      </c>
      <c r="N8" s="489"/>
      <c r="O8" s="495"/>
      <c r="P8" s="169" t="s">
        <v>571</v>
      </c>
      <c r="Q8" s="169" t="s">
        <v>572</v>
      </c>
      <c r="R8" s="169" t="s">
        <v>573</v>
      </c>
      <c r="S8" s="169" t="s">
        <v>574</v>
      </c>
      <c r="T8" s="498"/>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1" customFormat="1" ht="10.5" customHeight="1" thickTop="1" thickBot="1" x14ac:dyDescent="0.25">
      <c r="A9" s="483"/>
      <c r="B9" s="484"/>
      <c r="C9" s="484"/>
      <c r="D9" s="484"/>
      <c r="E9" s="484"/>
      <c r="F9" s="484"/>
      <c r="G9" s="484"/>
      <c r="H9" s="484"/>
      <c r="I9" s="484"/>
      <c r="J9" s="484"/>
      <c r="K9" s="484"/>
      <c r="L9" s="484"/>
      <c r="M9" s="484"/>
      <c r="N9" s="484"/>
      <c r="T9" s="170"/>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2" customFormat="1" ht="15" customHeight="1" x14ac:dyDescent="0.2">
      <c r="A10" s="453">
        <f>'Mapa Final'!A10</f>
        <v>1</v>
      </c>
      <c r="B10" s="439" t="str">
        <f>'Mapa Final'!B10</f>
        <v xml:space="preserve">Pérdidas de información </v>
      </c>
      <c r="C10" s="456" t="str">
        <f>'Mapa Final'!C10</f>
        <v>Afectación en la Prestación del Servicio de Justicia</v>
      </c>
      <c r="D10" s="456" t="str">
        <f>'Mapa Final'!D10</f>
        <v xml:space="preserve">1. Daños de las bases de datos.
2. Fallas de hardware o software.
3. Virus informático.
4. Inexistencia de copias de seguridad actualizadas.
5. Equipos de cómputo desactualizados.
6. Fallas de conectividad
 </v>
      </c>
      <c r="E10" s="459" t="str">
        <f>'Mapa Final'!E10</f>
        <v>Fallas en los sistema de información</v>
      </c>
      <c r="F10" s="459" t="str">
        <f>'Mapa Final'!F10</f>
        <v xml:space="preserve">
Posibilidad de afectación en la prestación del servicio de justicia debido a las fallas en los sistemas de información.</v>
      </c>
      <c r="G10" s="459" t="str">
        <f>'Mapa Final'!G10</f>
        <v>Fallas Tecnológicas</v>
      </c>
      <c r="H10" s="462" t="str">
        <f>'Mapa Final'!I10</f>
        <v>Media</v>
      </c>
      <c r="I10" s="465" t="str">
        <f>'Mapa Final'!L10</f>
        <v>Moderado</v>
      </c>
      <c r="J10" s="444" t="str">
        <f>'Mapa Final'!N10</f>
        <v>Moderado</v>
      </c>
      <c r="K10" s="447" t="str">
        <f>'Mapa Final'!AA10</f>
        <v>Baja</v>
      </c>
      <c r="L10" s="447" t="str">
        <f>'Mapa Final'!AE10</f>
        <v>Moderado</v>
      </c>
      <c r="M10" s="450" t="str">
        <f>'Mapa Final'!AG10</f>
        <v>Moderado</v>
      </c>
      <c r="N10" s="447" t="str">
        <f>'Mapa Final'!AH10</f>
        <v>Reducir(compartir)</v>
      </c>
      <c r="O10" s="476" t="s">
        <v>575</v>
      </c>
      <c r="P10" s="479" t="s">
        <v>8</v>
      </c>
      <c r="Q10" s="479"/>
      <c r="R10" s="468">
        <v>44562</v>
      </c>
      <c r="S10" s="468">
        <v>44651</v>
      </c>
      <c r="T10" s="476" t="s">
        <v>576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2" customFormat="1" ht="13.5" customHeight="1" x14ac:dyDescent="0.2">
      <c r="A11" s="454"/>
      <c r="B11" s="264"/>
      <c r="C11" s="457"/>
      <c r="D11" s="457"/>
      <c r="E11" s="460"/>
      <c r="F11" s="460"/>
      <c r="G11" s="460"/>
      <c r="H11" s="463"/>
      <c r="I11" s="466"/>
      <c r="J11" s="445"/>
      <c r="K11" s="448"/>
      <c r="L11" s="448"/>
      <c r="M11" s="451"/>
      <c r="N11" s="448"/>
      <c r="O11" s="477"/>
      <c r="P11" s="474"/>
      <c r="Q11" s="474"/>
      <c r="R11" s="474"/>
      <c r="S11" s="474"/>
      <c r="T11" s="477"/>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2" customFormat="1" ht="13.5" customHeight="1" x14ac:dyDescent="0.2">
      <c r="A12" s="454"/>
      <c r="B12" s="264"/>
      <c r="C12" s="457"/>
      <c r="D12" s="457"/>
      <c r="E12" s="460"/>
      <c r="F12" s="460"/>
      <c r="G12" s="460"/>
      <c r="H12" s="463"/>
      <c r="I12" s="466"/>
      <c r="J12" s="445"/>
      <c r="K12" s="448"/>
      <c r="L12" s="448"/>
      <c r="M12" s="451"/>
      <c r="N12" s="448"/>
      <c r="O12" s="477"/>
      <c r="P12" s="474"/>
      <c r="Q12" s="474"/>
      <c r="R12" s="474"/>
      <c r="S12" s="474"/>
      <c r="T12" s="477"/>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2" customFormat="1" ht="13.5" customHeight="1" x14ac:dyDescent="0.2">
      <c r="A13" s="454"/>
      <c r="B13" s="264"/>
      <c r="C13" s="457"/>
      <c r="D13" s="457"/>
      <c r="E13" s="460"/>
      <c r="F13" s="460"/>
      <c r="G13" s="460"/>
      <c r="H13" s="463"/>
      <c r="I13" s="466"/>
      <c r="J13" s="445"/>
      <c r="K13" s="448"/>
      <c r="L13" s="448"/>
      <c r="M13" s="451"/>
      <c r="N13" s="448"/>
      <c r="O13" s="477"/>
      <c r="P13" s="474"/>
      <c r="Q13" s="474"/>
      <c r="R13" s="474"/>
      <c r="S13" s="474"/>
      <c r="T13" s="477"/>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2" customFormat="1" ht="85.5" customHeight="1" thickBot="1" x14ac:dyDescent="0.25">
      <c r="A14" s="455"/>
      <c r="B14" s="440"/>
      <c r="C14" s="458"/>
      <c r="D14" s="458"/>
      <c r="E14" s="461"/>
      <c r="F14" s="461"/>
      <c r="G14" s="461"/>
      <c r="H14" s="464"/>
      <c r="I14" s="467"/>
      <c r="J14" s="446"/>
      <c r="K14" s="449"/>
      <c r="L14" s="449"/>
      <c r="M14" s="452"/>
      <c r="N14" s="449"/>
      <c r="O14" s="478"/>
      <c r="P14" s="475"/>
      <c r="Q14" s="475"/>
      <c r="R14" s="475"/>
      <c r="S14" s="475"/>
      <c r="T14" s="47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2" customFormat="1" ht="29.25" customHeight="1" x14ac:dyDescent="0.2">
      <c r="A15" s="453">
        <f>'Mapa Final'!A15</f>
        <v>2</v>
      </c>
      <c r="B15" s="439" t="str">
        <f>'Mapa Final'!B15</f>
        <v>Inexactitud en la entrega de información</v>
      </c>
      <c r="C15" s="456" t="str">
        <f>'Mapa Final'!C15</f>
        <v>Reputacional</v>
      </c>
      <c r="D15" s="456" t="str">
        <f>'Mapa Final'!D15</f>
        <v>1. Registro errado o incompleto de la información solicitada y/o entregada.
2. No realizar la verificación de la calidad de la información entregada. 
3. No cumplir las instrucciones por parte del personal que recibe y registra la información.</v>
      </c>
      <c r="E15" s="459" t="str">
        <f>'Mapa Final'!E15</f>
        <v>Registro errado de la información solicitada y/o entregada por falta de verificación o atención del servidor judicial</v>
      </c>
      <c r="F15" s="459" t="str">
        <f>'Mapa Final'!F15</f>
        <v>Posibilidad de perdida reputacional a causa de registro errado de la información solicitada y/o entregada por falta de verificación o atención del servidor judicial</v>
      </c>
      <c r="G15" s="459" t="str">
        <f>'Mapa Final'!G15</f>
        <v>Ejecución y Administración de Procesos</v>
      </c>
      <c r="H15" s="462" t="str">
        <f>'Mapa Final'!I15</f>
        <v>Media</v>
      </c>
      <c r="I15" s="465" t="str">
        <f>'Mapa Final'!L15</f>
        <v>Leve</v>
      </c>
      <c r="J15" s="444" t="str">
        <f>'Mapa Final'!N15</f>
        <v>Moderado</v>
      </c>
      <c r="K15" s="447" t="str">
        <f>'Mapa Final'!AA15</f>
        <v>Baja</v>
      </c>
      <c r="L15" s="447" t="str">
        <f>'Mapa Final'!AE15</f>
        <v>Leve</v>
      </c>
      <c r="M15" s="450" t="str">
        <f>'Mapa Final'!AG15</f>
        <v>Bajo</v>
      </c>
      <c r="N15" s="447" t="str">
        <f>'Mapa Final'!AH15</f>
        <v>Aceptar</v>
      </c>
      <c r="O15" s="476" t="s">
        <v>577</v>
      </c>
      <c r="P15" s="479" t="s">
        <v>8</v>
      </c>
      <c r="Q15" s="441"/>
      <c r="R15" s="468">
        <v>44562</v>
      </c>
      <c r="S15" s="468">
        <v>44651</v>
      </c>
      <c r="T15" s="480" t="s">
        <v>578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2" customFormat="1" ht="13.5" customHeight="1" x14ac:dyDescent="0.2">
      <c r="A16" s="454"/>
      <c r="B16" s="264"/>
      <c r="C16" s="457"/>
      <c r="D16" s="457"/>
      <c r="E16" s="460"/>
      <c r="F16" s="460"/>
      <c r="G16" s="460"/>
      <c r="H16" s="463"/>
      <c r="I16" s="466"/>
      <c r="J16" s="445"/>
      <c r="K16" s="448"/>
      <c r="L16" s="448"/>
      <c r="M16" s="451"/>
      <c r="N16" s="448"/>
      <c r="O16" s="477"/>
      <c r="P16" s="474"/>
      <c r="Q16" s="442"/>
      <c r="R16" s="474"/>
      <c r="S16" s="474"/>
      <c r="T16" s="48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2" customFormat="1" ht="13.5" customHeight="1" x14ac:dyDescent="0.2">
      <c r="A17" s="454"/>
      <c r="B17" s="264"/>
      <c r="C17" s="457"/>
      <c r="D17" s="457"/>
      <c r="E17" s="460"/>
      <c r="F17" s="460"/>
      <c r="G17" s="460"/>
      <c r="H17" s="463"/>
      <c r="I17" s="466"/>
      <c r="J17" s="445"/>
      <c r="K17" s="448"/>
      <c r="L17" s="448"/>
      <c r="M17" s="451"/>
      <c r="N17" s="448"/>
      <c r="O17" s="477"/>
      <c r="P17" s="474"/>
      <c r="Q17" s="442"/>
      <c r="R17" s="474"/>
      <c r="S17" s="474"/>
      <c r="T17" s="48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2" customFormat="1" ht="13.5" customHeight="1" x14ac:dyDescent="0.2">
      <c r="A18" s="454"/>
      <c r="B18" s="264"/>
      <c r="C18" s="457"/>
      <c r="D18" s="457"/>
      <c r="E18" s="460"/>
      <c r="F18" s="460"/>
      <c r="G18" s="460"/>
      <c r="H18" s="463"/>
      <c r="I18" s="466"/>
      <c r="J18" s="445"/>
      <c r="K18" s="448"/>
      <c r="L18" s="448"/>
      <c r="M18" s="451"/>
      <c r="N18" s="448"/>
      <c r="O18" s="477"/>
      <c r="P18" s="474"/>
      <c r="Q18" s="442"/>
      <c r="R18" s="474"/>
      <c r="S18" s="474"/>
      <c r="T18" s="48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2" customFormat="1" ht="71.25" customHeight="1" thickBot="1" x14ac:dyDescent="0.25">
      <c r="A19" s="455"/>
      <c r="B19" s="440"/>
      <c r="C19" s="458"/>
      <c r="D19" s="458"/>
      <c r="E19" s="461"/>
      <c r="F19" s="461"/>
      <c r="G19" s="461"/>
      <c r="H19" s="464"/>
      <c r="I19" s="467"/>
      <c r="J19" s="446"/>
      <c r="K19" s="449"/>
      <c r="L19" s="449"/>
      <c r="M19" s="452"/>
      <c r="N19" s="449"/>
      <c r="O19" s="478"/>
      <c r="P19" s="475"/>
      <c r="Q19" s="443"/>
      <c r="R19" s="475"/>
      <c r="S19" s="475"/>
      <c r="T19" s="48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4.5" customHeight="1" x14ac:dyDescent="0.2">
      <c r="A20" s="453">
        <f>'Mapa Final'!A20</f>
        <v>3</v>
      </c>
      <c r="B20" s="439" t="str">
        <f>'Mapa Final'!B20</f>
        <v>Fallas técnicas eléctricas o de comunicación</v>
      </c>
      <c r="C20" s="456" t="str">
        <f>'Mapa Final'!C20</f>
        <v>Afectación en la Prestación del Servicio de Justicia</v>
      </c>
      <c r="D20" s="456" t="str">
        <f>'Mapa Final'!D20</f>
        <v>1. Fallas en la red, canales de comunicación o interrupciones en el fluido eléctrico. 
2. Daños físicos o lógicos de los equipos de cómputo. 
3. Indisponibilidad del Sistema de Información Doctrinaria y Normativa SIDN.</v>
      </c>
      <c r="E20" s="459" t="str">
        <f>'Mapa Final'!E20</f>
        <v>Fallas tecnológicas (físicas o lógicas)</v>
      </c>
      <c r="F20" s="459" t="str">
        <f>'Mapa Final'!F20</f>
        <v>Posibilidad de afectación en la prestación del servicio de justicia debido a las fallas tecnologicas (fisicas o logicas).</v>
      </c>
      <c r="G20" s="459" t="str">
        <f>'Mapa Final'!G20</f>
        <v>Fallas Tecnológicas</v>
      </c>
      <c r="H20" s="462" t="str">
        <f>'Mapa Final'!I20</f>
        <v>Media</v>
      </c>
      <c r="I20" s="465" t="str">
        <f>'Mapa Final'!L20</f>
        <v>Mayor</v>
      </c>
      <c r="J20" s="444" t="str">
        <f>'Mapa Final'!N20</f>
        <v xml:space="preserve">Alto </v>
      </c>
      <c r="K20" s="447" t="str">
        <f>'Mapa Final'!AA20</f>
        <v>Baja</v>
      </c>
      <c r="L20" s="447" t="str">
        <f>'Mapa Final'!AE20</f>
        <v>Mayor</v>
      </c>
      <c r="M20" s="450" t="str">
        <f>'Mapa Final'!AG20</f>
        <v xml:space="preserve">Alto </v>
      </c>
      <c r="N20" s="447" t="str">
        <f>'Mapa Final'!AH20</f>
        <v>Reducir(compartir)</v>
      </c>
      <c r="O20" s="476" t="s">
        <v>579</v>
      </c>
      <c r="P20" s="479" t="s">
        <v>8</v>
      </c>
      <c r="Q20" s="441"/>
      <c r="R20" s="468">
        <v>44562</v>
      </c>
      <c r="S20" s="468">
        <v>44651</v>
      </c>
      <c r="T20" s="476" t="s">
        <v>580</v>
      </c>
      <c r="U20" s="34"/>
      <c r="V20" s="34"/>
    </row>
    <row r="21" spans="1:176" x14ac:dyDescent="0.2">
      <c r="A21" s="454"/>
      <c r="B21" s="264"/>
      <c r="C21" s="457"/>
      <c r="D21" s="457"/>
      <c r="E21" s="460"/>
      <c r="F21" s="460"/>
      <c r="G21" s="460"/>
      <c r="H21" s="463"/>
      <c r="I21" s="466"/>
      <c r="J21" s="445"/>
      <c r="K21" s="448"/>
      <c r="L21" s="448"/>
      <c r="M21" s="451"/>
      <c r="N21" s="448"/>
      <c r="O21" s="477"/>
      <c r="P21" s="474"/>
      <c r="Q21" s="442"/>
      <c r="R21" s="474"/>
      <c r="S21" s="474"/>
      <c r="T21" s="477"/>
      <c r="U21" s="34"/>
      <c r="V21" s="34"/>
    </row>
    <row r="22" spans="1:176" x14ac:dyDescent="0.2">
      <c r="A22" s="454"/>
      <c r="B22" s="264"/>
      <c r="C22" s="457"/>
      <c r="D22" s="457"/>
      <c r="E22" s="460"/>
      <c r="F22" s="460"/>
      <c r="G22" s="460"/>
      <c r="H22" s="463"/>
      <c r="I22" s="466"/>
      <c r="J22" s="445"/>
      <c r="K22" s="448"/>
      <c r="L22" s="448"/>
      <c r="M22" s="451"/>
      <c r="N22" s="448"/>
      <c r="O22" s="477"/>
      <c r="P22" s="474"/>
      <c r="Q22" s="442"/>
      <c r="R22" s="474"/>
      <c r="S22" s="474"/>
      <c r="T22" s="477"/>
      <c r="U22" s="34"/>
      <c r="V22" s="34"/>
    </row>
    <row r="23" spans="1:176" x14ac:dyDescent="0.2">
      <c r="A23" s="454"/>
      <c r="B23" s="264"/>
      <c r="C23" s="457"/>
      <c r="D23" s="457"/>
      <c r="E23" s="460"/>
      <c r="F23" s="460"/>
      <c r="G23" s="460"/>
      <c r="H23" s="463"/>
      <c r="I23" s="466"/>
      <c r="J23" s="445"/>
      <c r="K23" s="448"/>
      <c r="L23" s="448"/>
      <c r="M23" s="451"/>
      <c r="N23" s="448"/>
      <c r="O23" s="477"/>
      <c r="P23" s="474"/>
      <c r="Q23" s="442"/>
      <c r="R23" s="474"/>
      <c r="S23" s="474"/>
      <c r="T23" s="477"/>
      <c r="U23" s="34"/>
      <c r="V23" s="34"/>
    </row>
    <row r="24" spans="1:176" ht="100.5" customHeight="1" thickBot="1" x14ac:dyDescent="0.25">
      <c r="A24" s="455"/>
      <c r="B24" s="440"/>
      <c r="C24" s="458"/>
      <c r="D24" s="458"/>
      <c r="E24" s="461"/>
      <c r="F24" s="461"/>
      <c r="G24" s="461"/>
      <c r="H24" s="464"/>
      <c r="I24" s="467"/>
      <c r="J24" s="446"/>
      <c r="K24" s="449"/>
      <c r="L24" s="449"/>
      <c r="M24" s="452"/>
      <c r="N24" s="449"/>
      <c r="O24" s="478"/>
      <c r="P24" s="475"/>
      <c r="Q24" s="443"/>
      <c r="R24" s="475"/>
      <c r="S24" s="475"/>
      <c r="T24" s="478"/>
      <c r="U24" s="34"/>
      <c r="V24" s="34"/>
    </row>
    <row r="25" spans="1:176" x14ac:dyDescent="0.2">
      <c r="A25" s="453">
        <f>'Mapa Final'!A25</f>
        <v>4</v>
      </c>
      <c r="B25" s="439" t="str">
        <f>'Mapa Final'!B25</f>
        <v>Corrupción</v>
      </c>
      <c r="C25" s="456" t="str">
        <f>'Mapa Final'!C25</f>
        <v>Reputacional(Corrupción)</v>
      </c>
      <c r="D25" s="456" t="str">
        <f>'Mapa Final'!D25</f>
        <v>1. Tráfico de influencias. 
2. Falta de ética del servidor público y/o de los terceros externos a la organización. 
3. Beneficio económico para servidor público y terceros. 
4. Expedición irregular de Certificados de Paz y Salvo por todo concepto en la Biblioteca, en beneficio propio o de un tercero</v>
      </c>
      <c r="E25" s="459" t="str">
        <f>'Mapa Final'!E25</f>
        <v xml:space="preserve">Carencia de transparencia, ética y valores . </v>
      </c>
      <c r="F25" s="459" t="str">
        <f>'Mapa Final'!F25</f>
        <v xml:space="preserve">Posibilidad de perdida reputacional debido a la carencia de transparencia, etica y valores. </v>
      </c>
      <c r="G25" s="459" t="str">
        <f>'Mapa Final'!G25</f>
        <v>Fraude Interno</v>
      </c>
      <c r="H25" s="462" t="str">
        <f>'Mapa Final'!I25</f>
        <v>Media</v>
      </c>
      <c r="I25" s="465" t="str">
        <f>'Mapa Final'!L25</f>
        <v>Mayor</v>
      </c>
      <c r="J25" s="444" t="str">
        <f>'Mapa Final'!N25</f>
        <v xml:space="preserve">Alto </v>
      </c>
      <c r="K25" s="447" t="str">
        <f>'Mapa Final'!AA25</f>
        <v>Baja</v>
      </c>
      <c r="L25" s="447" t="str">
        <f>'Mapa Final'!AE25</f>
        <v>Mayor</v>
      </c>
      <c r="M25" s="450" t="str">
        <f>'Mapa Final'!AG25</f>
        <v xml:space="preserve">Alto </v>
      </c>
      <c r="N25" s="447" t="str">
        <f>'Mapa Final'!AH25</f>
        <v>Reducir(mitigar)</v>
      </c>
      <c r="O25" s="476" t="s">
        <v>581</v>
      </c>
      <c r="P25" s="468" t="s">
        <v>8</v>
      </c>
      <c r="Q25" s="441"/>
      <c r="R25" s="468">
        <v>44562</v>
      </c>
      <c r="S25" s="468">
        <v>44651</v>
      </c>
      <c r="T25" s="476" t="s">
        <v>582</v>
      </c>
    </row>
    <row r="26" spans="1:176" x14ac:dyDescent="0.2">
      <c r="A26" s="454"/>
      <c r="B26" s="264"/>
      <c r="C26" s="457"/>
      <c r="D26" s="457"/>
      <c r="E26" s="460"/>
      <c r="F26" s="460"/>
      <c r="G26" s="460"/>
      <c r="H26" s="463"/>
      <c r="I26" s="466"/>
      <c r="J26" s="445"/>
      <c r="K26" s="448"/>
      <c r="L26" s="448"/>
      <c r="M26" s="451"/>
      <c r="N26" s="448"/>
      <c r="O26" s="477"/>
      <c r="P26" s="474"/>
      <c r="Q26" s="442"/>
      <c r="R26" s="474"/>
      <c r="S26" s="474"/>
      <c r="T26" s="477"/>
    </row>
    <row r="27" spans="1:176" x14ac:dyDescent="0.2">
      <c r="A27" s="454"/>
      <c r="B27" s="264"/>
      <c r="C27" s="457"/>
      <c r="D27" s="457"/>
      <c r="E27" s="460"/>
      <c r="F27" s="460"/>
      <c r="G27" s="460"/>
      <c r="H27" s="463"/>
      <c r="I27" s="466"/>
      <c r="J27" s="445"/>
      <c r="K27" s="448"/>
      <c r="L27" s="448"/>
      <c r="M27" s="451"/>
      <c r="N27" s="448"/>
      <c r="O27" s="477"/>
      <c r="P27" s="474"/>
      <c r="Q27" s="442"/>
      <c r="R27" s="474"/>
      <c r="S27" s="474"/>
      <c r="T27" s="477"/>
    </row>
    <row r="28" spans="1:176" x14ac:dyDescent="0.2">
      <c r="A28" s="454"/>
      <c r="B28" s="264"/>
      <c r="C28" s="457"/>
      <c r="D28" s="457"/>
      <c r="E28" s="460"/>
      <c r="F28" s="460"/>
      <c r="G28" s="460"/>
      <c r="H28" s="463"/>
      <c r="I28" s="466"/>
      <c r="J28" s="445"/>
      <c r="K28" s="448"/>
      <c r="L28" s="448"/>
      <c r="M28" s="451"/>
      <c r="N28" s="448"/>
      <c r="O28" s="477"/>
      <c r="P28" s="474"/>
      <c r="Q28" s="442"/>
      <c r="R28" s="474"/>
      <c r="S28" s="474"/>
      <c r="T28" s="477"/>
    </row>
    <row r="29" spans="1:176" ht="16" thickBot="1" x14ac:dyDescent="0.25">
      <c r="A29" s="455"/>
      <c r="B29" s="440"/>
      <c r="C29" s="458"/>
      <c r="D29" s="458"/>
      <c r="E29" s="461"/>
      <c r="F29" s="461"/>
      <c r="G29" s="461"/>
      <c r="H29" s="464"/>
      <c r="I29" s="467"/>
      <c r="J29" s="446"/>
      <c r="K29" s="449"/>
      <c r="L29" s="449"/>
      <c r="M29" s="452"/>
      <c r="N29" s="449"/>
      <c r="O29" s="478"/>
      <c r="P29" s="475"/>
      <c r="Q29" s="443"/>
      <c r="R29" s="475"/>
      <c r="S29" s="475"/>
      <c r="T29" s="478"/>
    </row>
    <row r="30" spans="1:176" x14ac:dyDescent="0.2">
      <c r="A30" s="453">
        <f>'Mapa Final'!A30</f>
        <v>5</v>
      </c>
      <c r="B30" s="439" t="str">
        <f>'Mapa Final'!B30</f>
        <v>Afectación en la prestación del servicio de la administración de justicia.</v>
      </c>
      <c r="C30" s="456" t="str">
        <f>'Mapa Final'!C30</f>
        <v>Afectación en la Prestación del Servicio de Justicia</v>
      </c>
      <c r="D30" s="456" t="str">
        <f>'Mapa Final'!D30</f>
        <v>1.Pandemia Emergencia sanitaria por el COVID 19 u otro virus
2. Marchas y manifestaciones ciudadanas
3. Emergencias Ambientales</v>
      </c>
      <c r="E30" s="459" t="str">
        <f>'Mapa Final'!E30</f>
        <v>Circunstancias de fuerza mayor</v>
      </c>
      <c r="F30" s="459" t="str">
        <f>'Mapa Final'!F30</f>
        <v>Posibilidad de afectación en la prestación del servicio de justicia por circunstancias de fuerza mayor.</v>
      </c>
      <c r="G30" s="459" t="str">
        <f>'Mapa Final'!G30</f>
        <v>Daños Activos Fijos/Eventos Externos</v>
      </c>
      <c r="H30" s="462" t="str">
        <f>'Mapa Final'!I30</f>
        <v>Baja</v>
      </c>
      <c r="I30" s="465" t="str">
        <f>'Mapa Final'!L30</f>
        <v>Mayor</v>
      </c>
      <c r="J30" s="444" t="str">
        <f>'Mapa Final'!N30</f>
        <v xml:space="preserve">Alto </v>
      </c>
      <c r="K30" s="447" t="str">
        <f>'Mapa Final'!AA30</f>
        <v>Baja</v>
      </c>
      <c r="L30" s="447" t="str">
        <f>'Mapa Final'!AE30</f>
        <v>Mayor</v>
      </c>
      <c r="M30" s="450" t="str">
        <f>'Mapa Final'!AG30</f>
        <v xml:space="preserve">Alto </v>
      </c>
      <c r="N30" s="447" t="str">
        <f>'Mapa Final'!AH30</f>
        <v>Reducir(mitigar)</v>
      </c>
      <c r="O30" s="476" t="s">
        <v>583</v>
      </c>
      <c r="P30" s="468" t="s">
        <v>8</v>
      </c>
      <c r="Q30" s="441"/>
      <c r="R30" s="468">
        <v>44562</v>
      </c>
      <c r="S30" s="468">
        <v>44651</v>
      </c>
      <c r="T30" s="476" t="s">
        <v>584</v>
      </c>
    </row>
    <row r="31" spans="1:176" x14ac:dyDescent="0.2">
      <c r="A31" s="454"/>
      <c r="B31" s="264"/>
      <c r="C31" s="457"/>
      <c r="D31" s="457"/>
      <c r="E31" s="460"/>
      <c r="F31" s="460"/>
      <c r="G31" s="460"/>
      <c r="H31" s="463"/>
      <c r="I31" s="466"/>
      <c r="J31" s="445"/>
      <c r="K31" s="448"/>
      <c r="L31" s="448"/>
      <c r="M31" s="451"/>
      <c r="N31" s="448"/>
      <c r="O31" s="477"/>
      <c r="P31" s="469"/>
      <c r="Q31" s="442"/>
      <c r="R31" s="469"/>
      <c r="S31" s="469"/>
      <c r="T31" s="477"/>
    </row>
    <row r="32" spans="1:176" x14ac:dyDescent="0.2">
      <c r="A32" s="454"/>
      <c r="B32" s="264"/>
      <c r="C32" s="457"/>
      <c r="D32" s="457"/>
      <c r="E32" s="460"/>
      <c r="F32" s="460"/>
      <c r="G32" s="460"/>
      <c r="H32" s="463"/>
      <c r="I32" s="466"/>
      <c r="J32" s="445"/>
      <c r="K32" s="448"/>
      <c r="L32" s="448"/>
      <c r="M32" s="451"/>
      <c r="N32" s="448"/>
      <c r="O32" s="477"/>
      <c r="P32" s="469"/>
      <c r="Q32" s="442"/>
      <c r="R32" s="469"/>
      <c r="S32" s="469"/>
      <c r="T32" s="477"/>
    </row>
    <row r="33" spans="1:20" x14ac:dyDescent="0.2">
      <c r="A33" s="454"/>
      <c r="B33" s="264"/>
      <c r="C33" s="457"/>
      <c r="D33" s="457"/>
      <c r="E33" s="460"/>
      <c r="F33" s="460"/>
      <c r="G33" s="460"/>
      <c r="H33" s="463"/>
      <c r="I33" s="466"/>
      <c r="J33" s="445"/>
      <c r="K33" s="448"/>
      <c r="L33" s="448"/>
      <c r="M33" s="451"/>
      <c r="N33" s="448"/>
      <c r="O33" s="477"/>
      <c r="P33" s="469"/>
      <c r="Q33" s="442"/>
      <c r="R33" s="469"/>
      <c r="S33" s="469"/>
      <c r="T33" s="477"/>
    </row>
    <row r="34" spans="1:20" ht="243.75" customHeight="1" x14ac:dyDescent="0.2">
      <c r="A34" s="455"/>
      <c r="B34" s="440"/>
      <c r="C34" s="458"/>
      <c r="D34" s="458"/>
      <c r="E34" s="461"/>
      <c r="F34" s="461"/>
      <c r="G34" s="461"/>
      <c r="H34" s="464"/>
      <c r="I34" s="467"/>
      <c r="J34" s="446"/>
      <c r="K34" s="449"/>
      <c r="L34" s="449"/>
      <c r="M34" s="452"/>
      <c r="N34" s="449"/>
      <c r="O34" s="478"/>
      <c r="P34" s="470"/>
      <c r="Q34" s="443"/>
      <c r="R34" s="470"/>
      <c r="S34" s="470"/>
      <c r="T34" s="478"/>
    </row>
    <row r="35" spans="1:20" ht="15" customHeight="1" x14ac:dyDescent="0.2">
      <c r="A35" s="453">
        <f>'Mapa Final'!A35</f>
        <v>6</v>
      </c>
      <c r="B35" s="439" t="str">
        <f>'Mapa Final'!B35</f>
        <v>Pérdida de bienes muebles</v>
      </c>
      <c r="C35" s="456" t="str">
        <f>'Mapa Final'!C35</f>
        <v>Afectación Económica</v>
      </c>
      <c r="D35" s="456" t="str">
        <f>'Mapa Final'!D35</f>
        <v xml:space="preserve">1. Hurto por agente externo o por empleado. 
2. Pérdida por deterioro de muebles libros e insumos. 
3. Pérdidas de bienes muebles por caso fortuito o fuerza mayor. 
4. Expedición irregular de Certificados de Paz y Salvo por todo concepto en la Biblioteca, en beneficio económico propio o de un tercero. 
5. Movimiento de bienes muebles por motivos de remodelación, mejoras locativas, etc., sin reportarlos a la oficina de inventarios o a los responsables de los mismos. </v>
      </c>
      <c r="E35" s="459" t="str">
        <f>'Mapa Final'!E35</f>
        <v>Pérdida por extravío o deterioro de los bienes muebles que conforman el inventario de los servidores judiciales de la Biblioteca.</v>
      </c>
      <c r="F35" s="459" t="str">
        <f>'Mapa Final'!F35</f>
        <v>Posibilidad de afectación económica por pérdida, extravío o deterioro de los bienes muebles que conforman el inventario de los servidores judiciales de la Biblioteca.</v>
      </c>
      <c r="G35" s="459" t="str">
        <f>'Mapa Final'!G35</f>
        <v>Ejecución y Administración de Procesos</v>
      </c>
      <c r="H35" s="462" t="str">
        <f>'Mapa Final'!I35</f>
        <v>Baja</v>
      </c>
      <c r="I35" s="465" t="str">
        <f>'Mapa Final'!L35</f>
        <v>Moderado</v>
      </c>
      <c r="J35" s="444" t="str">
        <f>'Mapa Final'!N35</f>
        <v>Moderado</v>
      </c>
      <c r="K35" s="447" t="str">
        <f>'Mapa Final'!AA35</f>
        <v>Baja</v>
      </c>
      <c r="L35" s="447" t="str">
        <f>'Mapa Final'!AE35</f>
        <v>Moderado</v>
      </c>
      <c r="M35" s="450" t="str">
        <f>'Mapa Final'!AG35</f>
        <v>Moderado</v>
      </c>
      <c r="N35" s="447" t="str">
        <f>'Mapa Final'!AH35</f>
        <v>Aceptar</v>
      </c>
      <c r="O35" s="471" t="s">
        <v>585</v>
      </c>
      <c r="P35" s="468" t="s">
        <v>8</v>
      </c>
      <c r="Q35" s="441"/>
      <c r="R35" s="468">
        <v>44562</v>
      </c>
      <c r="S35" s="468">
        <v>44651</v>
      </c>
      <c r="T35" s="471" t="s">
        <v>586</v>
      </c>
    </row>
    <row r="36" spans="1:20" x14ac:dyDescent="0.2">
      <c r="A36" s="454"/>
      <c r="B36" s="264"/>
      <c r="C36" s="457"/>
      <c r="D36" s="457"/>
      <c r="E36" s="460"/>
      <c r="F36" s="460"/>
      <c r="G36" s="460"/>
      <c r="H36" s="463"/>
      <c r="I36" s="466"/>
      <c r="J36" s="445"/>
      <c r="K36" s="448"/>
      <c r="L36" s="448"/>
      <c r="M36" s="451"/>
      <c r="N36" s="448"/>
      <c r="O36" s="472"/>
      <c r="P36" s="469"/>
      <c r="Q36" s="442"/>
      <c r="R36" s="469"/>
      <c r="S36" s="469"/>
      <c r="T36" s="472"/>
    </row>
    <row r="37" spans="1:20" x14ac:dyDescent="0.2">
      <c r="A37" s="454"/>
      <c r="B37" s="264"/>
      <c r="C37" s="457"/>
      <c r="D37" s="457"/>
      <c r="E37" s="460"/>
      <c r="F37" s="460"/>
      <c r="G37" s="460"/>
      <c r="H37" s="463"/>
      <c r="I37" s="466"/>
      <c r="J37" s="445"/>
      <c r="K37" s="448"/>
      <c r="L37" s="448"/>
      <c r="M37" s="451"/>
      <c r="N37" s="448"/>
      <c r="O37" s="472"/>
      <c r="P37" s="469"/>
      <c r="Q37" s="442"/>
      <c r="R37" s="469"/>
      <c r="S37" s="469"/>
      <c r="T37" s="472"/>
    </row>
    <row r="38" spans="1:20" x14ac:dyDescent="0.2">
      <c r="A38" s="454"/>
      <c r="B38" s="264"/>
      <c r="C38" s="457"/>
      <c r="D38" s="457"/>
      <c r="E38" s="460"/>
      <c r="F38" s="460"/>
      <c r="G38" s="460"/>
      <c r="H38" s="463"/>
      <c r="I38" s="466"/>
      <c r="J38" s="445"/>
      <c r="K38" s="448"/>
      <c r="L38" s="448"/>
      <c r="M38" s="451"/>
      <c r="N38" s="448"/>
      <c r="O38" s="472"/>
      <c r="P38" s="469"/>
      <c r="Q38" s="442"/>
      <c r="R38" s="469"/>
      <c r="S38" s="469"/>
      <c r="T38" s="472"/>
    </row>
    <row r="39" spans="1:20" ht="236.25" customHeight="1" thickBot="1" x14ac:dyDescent="0.25">
      <c r="A39" s="455"/>
      <c r="B39" s="440"/>
      <c r="C39" s="458"/>
      <c r="D39" s="458"/>
      <c r="E39" s="461"/>
      <c r="F39" s="461"/>
      <c r="G39" s="461"/>
      <c r="H39" s="464"/>
      <c r="I39" s="467"/>
      <c r="J39" s="446"/>
      <c r="K39" s="449"/>
      <c r="L39" s="449"/>
      <c r="M39" s="452"/>
      <c r="N39" s="449"/>
      <c r="O39" s="473"/>
      <c r="P39" s="470"/>
      <c r="Q39" s="443"/>
      <c r="R39" s="470"/>
      <c r="S39" s="470"/>
      <c r="T39" s="473"/>
    </row>
    <row r="40" spans="1:20" ht="15" customHeight="1" x14ac:dyDescent="0.2">
      <c r="A40" s="453">
        <f>'Mapa Final'!A40</f>
        <v>7</v>
      </c>
      <c r="B40" s="439" t="str">
        <f>'Mapa Final'!B40</f>
        <v>Desactualización de la colección bibliográfica</v>
      </c>
      <c r="C40" s="456" t="str">
        <f>'Mapa Final'!C40</f>
        <v>Reputacional</v>
      </c>
      <c r="D40" s="456" t="str">
        <f>'Mapa Final'!D40</f>
        <v>1. Expedición, modificación o derogación de normas y evolución de la doctrina.  
2. Falta de presupuesto para la adquisición de material bibliográfico actualizado. 
3. No realizar contactos periódicos y permanentes, con personas e instituciones que nos puedan aportar documentación de interés para nuestros usuarios. 
4. Permitir el vencimiento de las suscripciones a las publicaciones periódicas que se tienen contratadas, bien sea por canje, donación o compra.</v>
      </c>
      <c r="E40" s="459" t="str">
        <f>'Mapa Final'!E40</f>
        <v>Desactualización de la información doctrinaria y normativa disponible al usuario, debido a los cambios constantes en cuanto a la generación de normas y doctrinas.</v>
      </c>
      <c r="F40" s="459" t="str">
        <f>'Mapa Final'!F40</f>
        <v>Posibilidad de afectación reputacional con ocasión de la desactualización de la información doctrinaria y normativa disponible al usuario, debido a los cambios constantes en cuanto a la generación de normas y doctrinas.</v>
      </c>
      <c r="G40" s="459" t="str">
        <f>'Mapa Final'!G40</f>
        <v>Usuarios, productos y prácticas organizacionales</v>
      </c>
      <c r="H40" s="462" t="str">
        <f>'Mapa Final'!I40</f>
        <v>Muy Baja</v>
      </c>
      <c r="I40" s="465" t="str">
        <f>'Mapa Final'!L40</f>
        <v>Menor</v>
      </c>
      <c r="J40" s="444" t="str">
        <f>'Mapa Final'!N40</f>
        <v>Bajo</v>
      </c>
      <c r="K40" s="447" t="str">
        <f>'Mapa Final'!AA40</f>
        <v>Muy Baja</v>
      </c>
      <c r="L40" s="447" t="str">
        <f>'Mapa Final'!AE40</f>
        <v>Menor</v>
      </c>
      <c r="M40" s="450" t="str">
        <f>'Mapa Final'!AG40</f>
        <v>Bajo</v>
      </c>
      <c r="N40" s="447" t="str">
        <f>'Mapa Final'!AH40</f>
        <v>Aceptar</v>
      </c>
      <c r="O40" s="471" t="s">
        <v>587</v>
      </c>
      <c r="P40" s="468" t="s">
        <v>8</v>
      </c>
      <c r="Q40" s="441"/>
      <c r="R40" s="468">
        <v>44562</v>
      </c>
      <c r="S40" s="468">
        <v>44651</v>
      </c>
      <c r="T40" s="471" t="s">
        <v>588</v>
      </c>
    </row>
    <row r="41" spans="1:20" x14ac:dyDescent="0.2">
      <c r="A41" s="454"/>
      <c r="B41" s="264"/>
      <c r="C41" s="457"/>
      <c r="D41" s="457"/>
      <c r="E41" s="460"/>
      <c r="F41" s="460"/>
      <c r="G41" s="460"/>
      <c r="H41" s="463"/>
      <c r="I41" s="466"/>
      <c r="J41" s="445"/>
      <c r="K41" s="448"/>
      <c r="L41" s="448"/>
      <c r="M41" s="451"/>
      <c r="N41" s="448"/>
      <c r="O41" s="472"/>
      <c r="P41" s="469"/>
      <c r="Q41" s="442"/>
      <c r="R41" s="469"/>
      <c r="S41" s="469"/>
      <c r="T41" s="472"/>
    </row>
    <row r="42" spans="1:20" x14ac:dyDescent="0.2">
      <c r="A42" s="454"/>
      <c r="B42" s="264"/>
      <c r="C42" s="457"/>
      <c r="D42" s="457"/>
      <c r="E42" s="460"/>
      <c r="F42" s="460"/>
      <c r="G42" s="460"/>
      <c r="H42" s="463"/>
      <c r="I42" s="466"/>
      <c r="J42" s="445"/>
      <c r="K42" s="448"/>
      <c r="L42" s="448"/>
      <c r="M42" s="451"/>
      <c r="N42" s="448"/>
      <c r="O42" s="472"/>
      <c r="P42" s="469"/>
      <c r="Q42" s="442"/>
      <c r="R42" s="469"/>
      <c r="S42" s="469"/>
      <c r="T42" s="472"/>
    </row>
    <row r="43" spans="1:20" x14ac:dyDescent="0.2">
      <c r="A43" s="454"/>
      <c r="B43" s="264"/>
      <c r="C43" s="457"/>
      <c r="D43" s="457"/>
      <c r="E43" s="460"/>
      <c r="F43" s="460"/>
      <c r="G43" s="460"/>
      <c r="H43" s="463"/>
      <c r="I43" s="466"/>
      <c r="J43" s="445"/>
      <c r="K43" s="448"/>
      <c r="L43" s="448"/>
      <c r="M43" s="451"/>
      <c r="N43" s="448"/>
      <c r="O43" s="472"/>
      <c r="P43" s="469"/>
      <c r="Q43" s="442"/>
      <c r="R43" s="469"/>
      <c r="S43" s="469"/>
      <c r="T43" s="472"/>
    </row>
    <row r="44" spans="1:20" ht="177.75" customHeight="1" thickBot="1" x14ac:dyDescent="0.25">
      <c r="A44" s="455"/>
      <c r="B44" s="440"/>
      <c r="C44" s="458"/>
      <c r="D44" s="458"/>
      <c r="E44" s="461"/>
      <c r="F44" s="461"/>
      <c r="G44" s="461"/>
      <c r="H44" s="464"/>
      <c r="I44" s="467"/>
      <c r="J44" s="446"/>
      <c r="K44" s="449"/>
      <c r="L44" s="449"/>
      <c r="M44" s="452"/>
      <c r="N44" s="449"/>
      <c r="O44" s="473"/>
      <c r="P44" s="470"/>
      <c r="Q44" s="443"/>
      <c r="R44" s="470"/>
      <c r="S44" s="470"/>
      <c r="T44" s="473"/>
    </row>
    <row r="45" spans="1:20" x14ac:dyDescent="0.2">
      <c r="A45" s="453">
        <f>'Mapa Final'!A45</f>
        <v>8</v>
      </c>
      <c r="B45" s="439" t="str">
        <f>'Mapa Final'!B45</f>
        <v>Inaplicabilidad de la normativa ambiental vigente</v>
      </c>
      <c r="C45" s="456" t="str">
        <f>'Mapa Final'!C45</f>
        <v xml:space="preserve"> Afectación Ambiental</v>
      </c>
      <c r="D45" s="456" t="str">
        <f>'Mapa Final'!D45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5.Falta de inducción al personal que ingresa a las dependencias en temas ambientales 
6. Poca divulgación de información ambiental</v>
      </c>
      <c r="E45" s="459" t="str">
        <f>'Mapa Final'!E45</f>
        <v>Desconocimiento de los lineamientos ambientales y normatividad  ambiental vigente</v>
      </c>
      <c r="F45" s="459" t="str">
        <f>'Mapa Final'!F45</f>
        <v>Posibilidad de afectación ambiental debido al desconocimiento de las lineamientos ambientales y normatividad ambiental vigente</v>
      </c>
      <c r="G45" s="459" t="str">
        <f>'Mapa Final'!G45</f>
        <v>Eventos Ambientales Internos</v>
      </c>
      <c r="H45" s="462" t="str">
        <f>'Mapa Final'!I45</f>
        <v>Media</v>
      </c>
      <c r="I45" s="465" t="str">
        <f>'Mapa Final'!L45</f>
        <v>Moderado</v>
      </c>
      <c r="J45" s="444" t="str">
        <f>'Mapa Final'!N45</f>
        <v>Moderado</v>
      </c>
      <c r="K45" s="447" t="str">
        <f>'Mapa Final'!AA45</f>
        <v>Baja</v>
      </c>
      <c r="L45" s="447" t="str">
        <f>'Mapa Final'!AE45</f>
        <v>Moderado</v>
      </c>
      <c r="M45" s="450" t="str">
        <f>'Mapa Final'!AG45</f>
        <v>Moderado</v>
      </c>
      <c r="N45" s="447" t="str">
        <f>'Mapa Final'!AH45</f>
        <v>Aceptar</v>
      </c>
      <c r="O45" s="441"/>
      <c r="P45" s="441"/>
      <c r="Q45" s="441"/>
      <c r="R45" s="441"/>
      <c r="S45" s="441"/>
      <c r="T45" s="441"/>
    </row>
    <row r="46" spans="1:20" x14ac:dyDescent="0.2">
      <c r="A46" s="454"/>
      <c r="B46" s="264"/>
      <c r="C46" s="457"/>
      <c r="D46" s="457"/>
      <c r="E46" s="460"/>
      <c r="F46" s="460"/>
      <c r="G46" s="460"/>
      <c r="H46" s="463"/>
      <c r="I46" s="466"/>
      <c r="J46" s="445"/>
      <c r="K46" s="448"/>
      <c r="L46" s="448"/>
      <c r="M46" s="451"/>
      <c r="N46" s="448"/>
      <c r="O46" s="442"/>
      <c r="P46" s="442"/>
      <c r="Q46" s="442"/>
      <c r="R46" s="442"/>
      <c r="S46" s="442"/>
      <c r="T46" s="442"/>
    </row>
    <row r="47" spans="1:20" x14ac:dyDescent="0.2">
      <c r="A47" s="454"/>
      <c r="B47" s="264"/>
      <c r="C47" s="457"/>
      <c r="D47" s="457"/>
      <c r="E47" s="460"/>
      <c r="F47" s="460"/>
      <c r="G47" s="460"/>
      <c r="H47" s="463"/>
      <c r="I47" s="466"/>
      <c r="J47" s="445"/>
      <c r="K47" s="448"/>
      <c r="L47" s="448"/>
      <c r="M47" s="451"/>
      <c r="N47" s="448"/>
      <c r="O47" s="442"/>
      <c r="P47" s="442"/>
      <c r="Q47" s="442"/>
      <c r="R47" s="442"/>
      <c r="S47" s="442"/>
      <c r="T47" s="442"/>
    </row>
    <row r="48" spans="1:20" x14ac:dyDescent="0.2">
      <c r="A48" s="454"/>
      <c r="B48" s="264"/>
      <c r="C48" s="457"/>
      <c r="D48" s="457"/>
      <c r="E48" s="460"/>
      <c r="F48" s="460"/>
      <c r="G48" s="460"/>
      <c r="H48" s="463"/>
      <c r="I48" s="466"/>
      <c r="J48" s="445"/>
      <c r="K48" s="448"/>
      <c r="L48" s="448"/>
      <c r="M48" s="451"/>
      <c r="N48" s="448"/>
      <c r="O48" s="442"/>
      <c r="P48" s="442"/>
      <c r="Q48" s="442"/>
      <c r="R48" s="442"/>
      <c r="S48" s="442"/>
      <c r="T48" s="442"/>
    </row>
    <row r="49" spans="1:20" ht="16" thickBot="1" x14ac:dyDescent="0.25">
      <c r="A49" s="455"/>
      <c r="B49" s="440"/>
      <c r="C49" s="458"/>
      <c r="D49" s="458"/>
      <c r="E49" s="461"/>
      <c r="F49" s="461"/>
      <c r="G49" s="461"/>
      <c r="H49" s="464"/>
      <c r="I49" s="467"/>
      <c r="J49" s="446"/>
      <c r="K49" s="449"/>
      <c r="L49" s="449"/>
      <c r="M49" s="452"/>
      <c r="N49" s="449"/>
      <c r="O49" s="443"/>
      <c r="P49" s="443"/>
      <c r="Q49" s="443"/>
      <c r="R49" s="443"/>
      <c r="S49" s="443"/>
      <c r="T49" s="443"/>
    </row>
    <row r="50" spans="1:20" x14ac:dyDescent="0.2">
      <c r="A50" s="453">
        <f>'Mapa Final'!A50</f>
        <v>0</v>
      </c>
      <c r="B50" s="439">
        <f>'Mapa Final'!B50</f>
        <v>0</v>
      </c>
      <c r="C50" s="456">
        <f>'Mapa Final'!C50</f>
        <v>0</v>
      </c>
      <c r="D50" s="456">
        <f>'Mapa Final'!D50</f>
        <v>0</v>
      </c>
      <c r="E50" s="459">
        <f>'Mapa Final'!E50</f>
        <v>0</v>
      </c>
      <c r="F50" s="459">
        <f>'Mapa Final'!F50</f>
        <v>0</v>
      </c>
      <c r="G50" s="459">
        <f>'Mapa Final'!G50</f>
        <v>0</v>
      </c>
      <c r="H50" s="462" t="str">
        <f>'Mapa Final'!I50</f>
        <v>Muy Baja</v>
      </c>
      <c r="I50" s="465" t="b">
        <f>'Mapa Final'!L50</f>
        <v>0</v>
      </c>
      <c r="J50" s="444" t="e">
        <f>'Mapa Final'!N50</f>
        <v>#N/A</v>
      </c>
      <c r="K50" s="447" t="e">
        <f>'Mapa Final'!AA50</f>
        <v>#DIV/0!</v>
      </c>
      <c r="L50" s="447" t="e">
        <f>'Mapa Final'!AE50</f>
        <v>#DIV/0!</v>
      </c>
      <c r="M50" s="450" t="e">
        <f>'Mapa Final'!AG50</f>
        <v>#DIV/0!</v>
      </c>
      <c r="N50" s="447">
        <f>'Mapa Final'!AH50</f>
        <v>0</v>
      </c>
      <c r="O50" s="441"/>
      <c r="P50" s="441"/>
      <c r="Q50" s="441"/>
      <c r="R50" s="441"/>
      <c r="S50" s="441"/>
      <c r="T50" s="441"/>
    </row>
    <row r="51" spans="1:20" x14ac:dyDescent="0.2">
      <c r="A51" s="454"/>
      <c r="B51" s="264"/>
      <c r="C51" s="457"/>
      <c r="D51" s="457"/>
      <c r="E51" s="460"/>
      <c r="F51" s="460"/>
      <c r="G51" s="460"/>
      <c r="H51" s="463"/>
      <c r="I51" s="466"/>
      <c r="J51" s="445"/>
      <c r="K51" s="448"/>
      <c r="L51" s="448"/>
      <c r="M51" s="451"/>
      <c r="N51" s="448"/>
      <c r="O51" s="442"/>
      <c r="P51" s="442"/>
      <c r="Q51" s="442"/>
      <c r="R51" s="442"/>
      <c r="S51" s="442"/>
      <c r="T51" s="442"/>
    </row>
    <row r="52" spans="1:20" x14ac:dyDescent="0.2">
      <c r="A52" s="454"/>
      <c r="B52" s="264"/>
      <c r="C52" s="457"/>
      <c r="D52" s="457"/>
      <c r="E52" s="460"/>
      <c r="F52" s="460"/>
      <c r="G52" s="460"/>
      <c r="H52" s="463"/>
      <c r="I52" s="466"/>
      <c r="J52" s="445"/>
      <c r="K52" s="448"/>
      <c r="L52" s="448"/>
      <c r="M52" s="451"/>
      <c r="N52" s="448"/>
      <c r="O52" s="442"/>
      <c r="P52" s="442"/>
      <c r="Q52" s="442"/>
      <c r="R52" s="442"/>
      <c r="S52" s="442"/>
      <c r="T52" s="442"/>
    </row>
    <row r="53" spans="1:20" x14ac:dyDescent="0.2">
      <c r="A53" s="454"/>
      <c r="B53" s="264"/>
      <c r="C53" s="457"/>
      <c r="D53" s="457"/>
      <c r="E53" s="460"/>
      <c r="F53" s="460"/>
      <c r="G53" s="460"/>
      <c r="H53" s="463"/>
      <c r="I53" s="466"/>
      <c r="J53" s="445"/>
      <c r="K53" s="448"/>
      <c r="L53" s="448"/>
      <c r="M53" s="451"/>
      <c r="N53" s="448"/>
      <c r="O53" s="442"/>
      <c r="P53" s="442"/>
      <c r="Q53" s="442"/>
      <c r="R53" s="442"/>
      <c r="S53" s="442"/>
      <c r="T53" s="442"/>
    </row>
    <row r="54" spans="1:20" ht="16" thickBot="1" x14ac:dyDescent="0.25">
      <c r="A54" s="455"/>
      <c r="B54" s="440"/>
      <c r="C54" s="458"/>
      <c r="D54" s="458"/>
      <c r="E54" s="461"/>
      <c r="F54" s="461"/>
      <c r="G54" s="461"/>
      <c r="H54" s="464"/>
      <c r="I54" s="467"/>
      <c r="J54" s="446"/>
      <c r="K54" s="449"/>
      <c r="L54" s="449"/>
      <c r="M54" s="452"/>
      <c r="N54" s="449"/>
      <c r="O54" s="443"/>
      <c r="P54" s="443"/>
      <c r="Q54" s="443"/>
      <c r="R54" s="443"/>
      <c r="S54" s="443"/>
      <c r="T54" s="443"/>
    </row>
    <row r="55" spans="1:20" x14ac:dyDescent="0.2">
      <c r="A55" s="453">
        <f>'Mapa Final'!A55</f>
        <v>0</v>
      </c>
      <c r="B55" s="439">
        <f>'Mapa Final'!B55</f>
        <v>0</v>
      </c>
      <c r="C55" s="456">
        <f>'Mapa Final'!C55</f>
        <v>0</v>
      </c>
      <c r="D55" s="456">
        <f>'Mapa Final'!D55</f>
        <v>0</v>
      </c>
      <c r="E55" s="459">
        <f>'Mapa Final'!E55</f>
        <v>0</v>
      </c>
      <c r="F55" s="459">
        <f>'Mapa Final'!F55</f>
        <v>0</v>
      </c>
      <c r="G55" s="459">
        <f>'Mapa Final'!G55</f>
        <v>0</v>
      </c>
      <c r="H55" s="462" t="str">
        <f>'Mapa Final'!I55</f>
        <v>Muy Baja</v>
      </c>
      <c r="I55" s="465" t="b">
        <f>'Mapa Final'!L55</f>
        <v>0</v>
      </c>
      <c r="J55" s="444" t="e">
        <f>'Mapa Final'!N55</f>
        <v>#N/A</v>
      </c>
      <c r="K55" s="447" t="e">
        <f>'Mapa Final'!AA55</f>
        <v>#DIV/0!</v>
      </c>
      <c r="L55" s="447" t="e">
        <f>'Mapa Final'!AE55</f>
        <v>#DIV/0!</v>
      </c>
      <c r="M55" s="450" t="e">
        <f>'Mapa Final'!AG55</f>
        <v>#DIV/0!</v>
      </c>
      <c r="N55" s="447">
        <f>'Mapa Final'!AH55</f>
        <v>0</v>
      </c>
      <c r="O55" s="441"/>
      <c r="P55" s="441"/>
      <c r="Q55" s="441"/>
      <c r="R55" s="441"/>
      <c r="S55" s="441"/>
      <c r="T55" s="441"/>
    </row>
    <row r="56" spans="1:20" x14ac:dyDescent="0.2">
      <c r="A56" s="454"/>
      <c r="B56" s="264"/>
      <c r="C56" s="457"/>
      <c r="D56" s="457"/>
      <c r="E56" s="460"/>
      <c r="F56" s="460"/>
      <c r="G56" s="460"/>
      <c r="H56" s="463"/>
      <c r="I56" s="466"/>
      <c r="J56" s="445"/>
      <c r="K56" s="448"/>
      <c r="L56" s="448"/>
      <c r="M56" s="451"/>
      <c r="N56" s="448"/>
      <c r="O56" s="442"/>
      <c r="P56" s="442"/>
      <c r="Q56" s="442"/>
      <c r="R56" s="442"/>
      <c r="S56" s="442"/>
      <c r="T56" s="442"/>
    </row>
    <row r="57" spans="1:20" x14ac:dyDescent="0.2">
      <c r="A57" s="454"/>
      <c r="B57" s="264"/>
      <c r="C57" s="457"/>
      <c r="D57" s="457"/>
      <c r="E57" s="460"/>
      <c r="F57" s="460"/>
      <c r="G57" s="460"/>
      <c r="H57" s="463"/>
      <c r="I57" s="466"/>
      <c r="J57" s="445"/>
      <c r="K57" s="448"/>
      <c r="L57" s="448"/>
      <c r="M57" s="451"/>
      <c r="N57" s="448"/>
      <c r="O57" s="442"/>
      <c r="P57" s="442"/>
      <c r="Q57" s="442"/>
      <c r="R57" s="442"/>
      <c r="S57" s="442"/>
      <c r="T57" s="442"/>
    </row>
    <row r="58" spans="1:20" x14ac:dyDescent="0.2">
      <c r="A58" s="454"/>
      <c r="B58" s="264"/>
      <c r="C58" s="457"/>
      <c r="D58" s="457"/>
      <c r="E58" s="460"/>
      <c r="F58" s="460"/>
      <c r="G58" s="460"/>
      <c r="H58" s="463"/>
      <c r="I58" s="466"/>
      <c r="J58" s="445"/>
      <c r="K58" s="448"/>
      <c r="L58" s="448"/>
      <c r="M58" s="451"/>
      <c r="N58" s="448"/>
      <c r="O58" s="442"/>
      <c r="P58" s="442"/>
      <c r="Q58" s="442"/>
      <c r="R58" s="442"/>
      <c r="S58" s="442"/>
      <c r="T58" s="442"/>
    </row>
    <row r="59" spans="1:20" ht="16" thickBot="1" x14ac:dyDescent="0.25">
      <c r="A59" s="455"/>
      <c r="B59" s="440"/>
      <c r="C59" s="458"/>
      <c r="D59" s="458"/>
      <c r="E59" s="461"/>
      <c r="F59" s="461"/>
      <c r="G59" s="461"/>
      <c r="H59" s="464"/>
      <c r="I59" s="467"/>
      <c r="J59" s="446"/>
      <c r="K59" s="449"/>
      <c r="L59" s="449"/>
      <c r="M59" s="452"/>
      <c r="N59" s="449"/>
      <c r="O59" s="443"/>
      <c r="P59" s="443"/>
      <c r="Q59" s="443"/>
      <c r="R59" s="443"/>
      <c r="S59" s="443"/>
      <c r="T59" s="44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B1" zoomScale="71" zoomScaleNormal="71" workbookViewId="0">
      <selection activeCell="T30" sqref="T30:T34"/>
    </sheetView>
  </sheetViews>
  <sheetFormatPr baseColWidth="10" defaultColWidth="11.5" defaultRowHeight="15" x14ac:dyDescent="0.2"/>
  <cols>
    <col min="1" max="2" width="18.5" style="79" customWidth="1"/>
    <col min="3" max="3" width="15.5" customWidth="1"/>
    <col min="4" max="4" width="27.5" style="79" customWidth="1"/>
    <col min="5" max="5" width="18" style="163" customWidth="1"/>
    <col min="6" max="6" width="40.1640625" customWidth="1"/>
    <col min="7" max="7" width="20.5" customWidth="1"/>
    <col min="8" max="8" width="10.5" style="164" customWidth="1"/>
    <col min="9" max="9" width="11.5" style="164" customWidth="1"/>
    <col min="10" max="10" width="10.1640625" style="165" customWidth="1"/>
    <col min="11" max="11" width="11.5" style="164" customWidth="1"/>
    <col min="12" max="12" width="10.83203125" style="164" customWidth="1"/>
    <col min="13" max="13" width="18.33203125" style="164" bestFit="1" customWidth="1"/>
    <col min="14" max="14" width="18.33203125" bestFit="1" customWidth="1"/>
    <col min="15" max="15" width="32.83203125" customWidth="1"/>
    <col min="16" max="17" width="14.5" customWidth="1"/>
    <col min="18" max="18" width="17.5" customWidth="1"/>
    <col min="19" max="19" width="16.33203125" customWidth="1"/>
    <col min="20" max="20" width="42.6640625" customWidth="1"/>
    <col min="21" max="176" width="11.5" style="6"/>
  </cols>
  <sheetData>
    <row r="1" spans="1:278" s="146" customFormat="1" ht="16.5" customHeight="1" x14ac:dyDescent="0.15">
      <c r="A1" s="318"/>
      <c r="B1" s="319"/>
      <c r="C1" s="319"/>
      <c r="D1" s="490" t="s">
        <v>589</v>
      </c>
      <c r="E1" s="490"/>
      <c r="F1" s="490"/>
      <c r="G1" s="490"/>
      <c r="H1" s="490"/>
      <c r="I1" s="490"/>
      <c r="J1" s="490"/>
      <c r="K1" s="490"/>
      <c r="L1" s="490"/>
      <c r="M1" s="490"/>
      <c r="N1" s="490"/>
      <c r="O1" s="490"/>
      <c r="P1" s="490"/>
      <c r="Q1" s="491"/>
      <c r="R1" s="310" t="s">
        <v>149</v>
      </c>
      <c r="S1" s="310"/>
      <c r="T1" s="310"/>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x14ac:dyDescent="0.15">
      <c r="A2" s="320"/>
      <c r="B2" s="321"/>
      <c r="C2" s="321"/>
      <c r="D2" s="492"/>
      <c r="E2" s="492"/>
      <c r="F2" s="492"/>
      <c r="G2" s="492"/>
      <c r="H2" s="492"/>
      <c r="I2" s="492"/>
      <c r="J2" s="492"/>
      <c r="K2" s="492"/>
      <c r="L2" s="492"/>
      <c r="M2" s="492"/>
      <c r="N2" s="492"/>
      <c r="O2" s="492"/>
      <c r="P2" s="492"/>
      <c r="Q2" s="493"/>
      <c r="R2" s="310"/>
      <c r="S2" s="310"/>
      <c r="T2" s="310"/>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x14ac:dyDescent="0.15">
      <c r="A3" s="2"/>
      <c r="B3" s="2"/>
      <c r="C3" s="195"/>
      <c r="D3" s="492"/>
      <c r="E3" s="492"/>
      <c r="F3" s="492"/>
      <c r="G3" s="492"/>
      <c r="H3" s="492"/>
      <c r="I3" s="492"/>
      <c r="J3" s="492"/>
      <c r="K3" s="492"/>
      <c r="L3" s="492"/>
      <c r="M3" s="492"/>
      <c r="N3" s="492"/>
      <c r="O3" s="492"/>
      <c r="P3" s="492"/>
      <c r="Q3" s="493"/>
      <c r="R3" s="310"/>
      <c r="S3" s="310"/>
      <c r="T3" s="310"/>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x14ac:dyDescent="0.15">
      <c r="A4" s="311" t="s">
        <v>150</v>
      </c>
      <c r="B4" s="312"/>
      <c r="C4" s="313"/>
      <c r="D4" s="314" t="str">
        <f>'Mapa Final'!D4</f>
        <v>Gestión de la Información Judicial</v>
      </c>
      <c r="E4" s="315"/>
      <c r="F4" s="315"/>
      <c r="G4" s="315"/>
      <c r="H4" s="315"/>
      <c r="I4" s="315"/>
      <c r="J4" s="315"/>
      <c r="K4" s="315"/>
      <c r="L4" s="315"/>
      <c r="M4" s="315"/>
      <c r="N4" s="316"/>
      <c r="O4" s="317"/>
      <c r="P4" s="317"/>
      <c r="Q4" s="317"/>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x14ac:dyDescent="0.15">
      <c r="A5" s="311" t="s">
        <v>152</v>
      </c>
      <c r="B5" s="312"/>
      <c r="C5" s="313"/>
      <c r="D5" s="322" t="str">
        <f>'Mapa Final'!D5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v>
      </c>
      <c r="E5" s="323"/>
      <c r="F5" s="323"/>
      <c r="G5" s="323"/>
      <c r="H5" s="323"/>
      <c r="I5" s="323"/>
      <c r="J5" s="323"/>
      <c r="K5" s="323"/>
      <c r="L5" s="323"/>
      <c r="M5" s="323"/>
      <c r="N5" s="324"/>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x14ac:dyDescent="0.2">
      <c r="A6" s="311" t="s">
        <v>153</v>
      </c>
      <c r="B6" s="312"/>
      <c r="C6" s="313"/>
      <c r="D6" s="322" t="str">
        <f>'Mapa Final'!D6</f>
        <v xml:space="preserve">Nivel Central </v>
      </c>
      <c r="E6" s="323"/>
      <c r="F6" s="323"/>
      <c r="G6" s="323"/>
      <c r="H6" s="323"/>
      <c r="I6" s="323"/>
      <c r="J6" s="323"/>
      <c r="K6" s="323"/>
      <c r="L6" s="323"/>
      <c r="M6" s="323"/>
      <c r="N6" s="324"/>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59" customFormat="1" ht="46.5" customHeight="1" thickTop="1" thickBot="1" x14ac:dyDescent="0.25">
      <c r="A7" s="485" t="s">
        <v>560</v>
      </c>
      <c r="B7" s="486"/>
      <c r="C7" s="486"/>
      <c r="D7" s="486"/>
      <c r="E7" s="486"/>
      <c r="F7" s="487"/>
      <c r="G7" s="166"/>
      <c r="H7" s="488" t="s">
        <v>561</v>
      </c>
      <c r="I7" s="488"/>
      <c r="J7" s="488"/>
      <c r="K7" s="488" t="s">
        <v>562</v>
      </c>
      <c r="L7" s="488"/>
      <c r="M7" s="488"/>
      <c r="N7" s="489" t="s">
        <v>563</v>
      </c>
      <c r="O7" s="494" t="s">
        <v>564</v>
      </c>
      <c r="P7" s="496" t="s">
        <v>565</v>
      </c>
      <c r="Q7" s="497"/>
      <c r="R7" s="496" t="s">
        <v>566</v>
      </c>
      <c r="S7" s="497"/>
      <c r="T7" s="498" t="s">
        <v>590</v>
      </c>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60" customFormat="1" ht="61" customHeight="1" thickTop="1" thickBot="1" x14ac:dyDescent="0.25">
      <c r="A8" s="174" t="s">
        <v>24</v>
      </c>
      <c r="B8" s="174" t="s">
        <v>161</v>
      </c>
      <c r="C8" s="175" t="s">
        <v>162</v>
      </c>
      <c r="D8" s="167" t="s">
        <v>163</v>
      </c>
      <c r="E8" s="200" t="s">
        <v>164</v>
      </c>
      <c r="F8" s="200" t="s">
        <v>165</v>
      </c>
      <c r="G8" s="200" t="s">
        <v>314</v>
      </c>
      <c r="H8" s="168" t="s">
        <v>568</v>
      </c>
      <c r="I8" s="168" t="s">
        <v>501</v>
      </c>
      <c r="J8" s="168" t="s">
        <v>569</v>
      </c>
      <c r="K8" s="168" t="s">
        <v>568</v>
      </c>
      <c r="L8" s="168" t="s">
        <v>570</v>
      </c>
      <c r="M8" s="168" t="s">
        <v>569</v>
      </c>
      <c r="N8" s="489"/>
      <c r="O8" s="495"/>
      <c r="P8" s="169" t="s">
        <v>571</v>
      </c>
      <c r="Q8" s="169" t="s">
        <v>572</v>
      </c>
      <c r="R8" s="169" t="s">
        <v>573</v>
      </c>
      <c r="S8" s="169" t="s">
        <v>574</v>
      </c>
      <c r="T8" s="498"/>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1" customFormat="1" ht="10.5" customHeight="1" x14ac:dyDescent="0.2">
      <c r="A9" s="483"/>
      <c r="B9" s="484"/>
      <c r="C9" s="484"/>
      <c r="D9" s="484"/>
      <c r="E9" s="484"/>
      <c r="F9" s="484"/>
      <c r="G9" s="484"/>
      <c r="H9" s="484"/>
      <c r="I9" s="484"/>
      <c r="J9" s="484"/>
      <c r="K9" s="484"/>
      <c r="L9" s="484"/>
      <c r="M9" s="484"/>
      <c r="N9" s="484"/>
      <c r="T9" s="170"/>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2" customFormat="1" ht="15" customHeight="1" x14ac:dyDescent="0.2">
      <c r="A10" s="453">
        <f>'Mapa Final'!A10</f>
        <v>1</v>
      </c>
      <c r="B10" s="439" t="str">
        <f>'Mapa Final'!B10</f>
        <v xml:space="preserve">Pérdidas de información </v>
      </c>
      <c r="C10" s="456" t="str">
        <f>'Mapa Final'!C10</f>
        <v>Afectación en la Prestación del Servicio de Justicia</v>
      </c>
      <c r="D10" s="456" t="str">
        <f>'Mapa Final'!D10</f>
        <v xml:space="preserve">1. Daños de las bases de datos.
2. Fallas de hardware o software.
3. Virus informático.
4. Inexistencia de copias de seguridad actualizadas.
5. Equipos de cómputo desactualizados.
6. Fallas de conectividad
 </v>
      </c>
      <c r="E10" s="459" t="str">
        <f>'Mapa Final'!E10</f>
        <v>Fallas en los sistema de información</v>
      </c>
      <c r="F10" s="459" t="str">
        <f>'Mapa Final'!F10</f>
        <v xml:space="preserve">
Posibilidad de afectación en la prestación del servicio de justicia debido a las fallas en los sistemas de información.</v>
      </c>
      <c r="G10" s="459" t="str">
        <f>'Mapa Final'!G10</f>
        <v>Fallas Tecnológicas</v>
      </c>
      <c r="H10" s="462" t="str">
        <f>'Mapa Final'!I10</f>
        <v>Media</v>
      </c>
      <c r="I10" s="465" t="str">
        <f>'Mapa Final'!L10</f>
        <v>Moderado</v>
      </c>
      <c r="J10" s="444" t="str">
        <f>'Mapa Final'!N10</f>
        <v>Moderado</v>
      </c>
      <c r="K10" s="447" t="str">
        <f>'Mapa Final'!AA10</f>
        <v>Baja</v>
      </c>
      <c r="L10" s="447" t="str">
        <f>'Mapa Final'!AE10</f>
        <v>Moderado</v>
      </c>
      <c r="M10" s="450" t="str">
        <f>'Mapa Final'!AG10</f>
        <v>Moderado</v>
      </c>
      <c r="N10" s="447" t="str">
        <f>'Mapa Final'!AH10</f>
        <v>Reducir(compartir)</v>
      </c>
      <c r="O10" s="471" t="s">
        <v>575</v>
      </c>
      <c r="P10" s="471" t="s">
        <v>8</v>
      </c>
      <c r="Q10" s="441"/>
      <c r="R10" s="501">
        <v>44652</v>
      </c>
      <c r="S10" s="501">
        <v>44742</v>
      </c>
      <c r="T10" s="471" t="s">
        <v>576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2" customFormat="1" ht="13.5" customHeight="1" x14ac:dyDescent="0.2">
      <c r="A11" s="454"/>
      <c r="B11" s="499"/>
      <c r="C11" s="457"/>
      <c r="D11" s="457"/>
      <c r="E11" s="460"/>
      <c r="F11" s="460"/>
      <c r="G11" s="460"/>
      <c r="H11" s="463"/>
      <c r="I11" s="466"/>
      <c r="J11" s="445"/>
      <c r="K11" s="448"/>
      <c r="L11" s="448"/>
      <c r="M11" s="451"/>
      <c r="N11" s="448"/>
      <c r="O11" s="472"/>
      <c r="P11" s="472"/>
      <c r="Q11" s="442"/>
      <c r="R11" s="502"/>
      <c r="S11" s="502"/>
      <c r="T11" s="47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2" customFormat="1" ht="13.5" customHeight="1" x14ac:dyDescent="0.2">
      <c r="A12" s="454"/>
      <c r="B12" s="499"/>
      <c r="C12" s="457"/>
      <c r="D12" s="457"/>
      <c r="E12" s="460"/>
      <c r="F12" s="460"/>
      <c r="G12" s="460"/>
      <c r="H12" s="463"/>
      <c r="I12" s="466"/>
      <c r="J12" s="445"/>
      <c r="K12" s="448"/>
      <c r="L12" s="448"/>
      <c r="M12" s="451"/>
      <c r="N12" s="448"/>
      <c r="O12" s="472"/>
      <c r="P12" s="472"/>
      <c r="Q12" s="442"/>
      <c r="R12" s="502"/>
      <c r="S12" s="502"/>
      <c r="T12" s="47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2" customFormat="1" ht="13.5" customHeight="1" x14ac:dyDescent="0.2">
      <c r="A13" s="454"/>
      <c r="B13" s="499"/>
      <c r="C13" s="457"/>
      <c r="D13" s="457"/>
      <c r="E13" s="460"/>
      <c r="F13" s="460"/>
      <c r="G13" s="460"/>
      <c r="H13" s="463"/>
      <c r="I13" s="466"/>
      <c r="J13" s="445"/>
      <c r="K13" s="448"/>
      <c r="L13" s="448"/>
      <c r="M13" s="451"/>
      <c r="N13" s="448"/>
      <c r="O13" s="472"/>
      <c r="P13" s="472"/>
      <c r="Q13" s="442"/>
      <c r="R13" s="502"/>
      <c r="S13" s="502"/>
      <c r="T13" s="47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2" customFormat="1" ht="105" customHeight="1" x14ac:dyDescent="0.2">
      <c r="A14" s="455"/>
      <c r="B14" s="500"/>
      <c r="C14" s="458"/>
      <c r="D14" s="458"/>
      <c r="E14" s="461"/>
      <c r="F14" s="461"/>
      <c r="G14" s="461"/>
      <c r="H14" s="464"/>
      <c r="I14" s="467"/>
      <c r="J14" s="446"/>
      <c r="K14" s="449"/>
      <c r="L14" s="449"/>
      <c r="M14" s="452"/>
      <c r="N14" s="449"/>
      <c r="O14" s="473"/>
      <c r="P14" s="473"/>
      <c r="Q14" s="443"/>
      <c r="R14" s="503"/>
      <c r="S14" s="503"/>
      <c r="T14" s="47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2" customFormat="1" ht="15" customHeight="1" x14ac:dyDescent="0.2">
      <c r="A15" s="453">
        <f>'Mapa Final'!A15</f>
        <v>2</v>
      </c>
      <c r="B15" s="439" t="str">
        <f>'Mapa Final'!B15</f>
        <v>Inexactitud en la entrega de información</v>
      </c>
      <c r="C15" s="456" t="str">
        <f>'Mapa Final'!C15</f>
        <v>Reputacional</v>
      </c>
      <c r="D15" s="456" t="str">
        <f>'Mapa Final'!D15</f>
        <v>1. Registro errado o incompleto de la información solicitada y/o entregada.
2. No realizar la verificación de la calidad de la información entregada. 
3. No cumplir las instrucciones por parte del personal que recibe y registra la información.</v>
      </c>
      <c r="E15" s="459" t="str">
        <f>'Mapa Final'!E15</f>
        <v>Registro errado de la información solicitada y/o entregada por falta de verificación o atención del servidor judicial</v>
      </c>
      <c r="F15" s="459" t="str">
        <f>'Mapa Final'!F15</f>
        <v>Posibilidad de perdida reputacional a causa de registro errado de la información solicitada y/o entregada por falta de verificación o atención del servidor judicial</v>
      </c>
      <c r="G15" s="459" t="str">
        <f>'Mapa Final'!G15</f>
        <v>Ejecución y Administración de Procesos</v>
      </c>
      <c r="H15" s="462" t="str">
        <f>'Mapa Final'!I15</f>
        <v>Media</v>
      </c>
      <c r="I15" s="465" t="str">
        <f>'Mapa Final'!L15</f>
        <v>Leve</v>
      </c>
      <c r="J15" s="444" t="str">
        <f>'Mapa Final'!N15</f>
        <v>Moderado</v>
      </c>
      <c r="K15" s="447" t="str">
        <f>'Mapa Final'!AA15</f>
        <v>Baja</v>
      </c>
      <c r="L15" s="447" t="str">
        <f>'Mapa Final'!AE15</f>
        <v>Leve</v>
      </c>
      <c r="M15" s="450" t="str">
        <f>'Mapa Final'!AG15</f>
        <v>Bajo</v>
      </c>
      <c r="N15" s="447" t="str">
        <f>'Mapa Final'!AH15</f>
        <v>Aceptar</v>
      </c>
      <c r="O15" s="471" t="s">
        <v>577</v>
      </c>
      <c r="P15" s="471" t="s">
        <v>8</v>
      </c>
      <c r="Q15" s="441"/>
      <c r="R15" s="501">
        <v>44652</v>
      </c>
      <c r="S15" s="501">
        <v>44742</v>
      </c>
      <c r="T15" s="505" t="s">
        <v>591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2" customFormat="1" ht="13.5" customHeight="1" x14ac:dyDescent="0.2">
      <c r="A16" s="454"/>
      <c r="B16" s="499"/>
      <c r="C16" s="457"/>
      <c r="D16" s="457"/>
      <c r="E16" s="460"/>
      <c r="F16" s="460"/>
      <c r="G16" s="460"/>
      <c r="H16" s="463"/>
      <c r="I16" s="466"/>
      <c r="J16" s="445"/>
      <c r="K16" s="448"/>
      <c r="L16" s="448"/>
      <c r="M16" s="451"/>
      <c r="N16" s="448"/>
      <c r="O16" s="472"/>
      <c r="P16" s="472"/>
      <c r="Q16" s="442"/>
      <c r="R16" s="502"/>
      <c r="S16" s="502"/>
      <c r="T16" s="50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2" customFormat="1" ht="13.5" customHeight="1" x14ac:dyDescent="0.2">
      <c r="A17" s="454"/>
      <c r="B17" s="499"/>
      <c r="C17" s="457"/>
      <c r="D17" s="457"/>
      <c r="E17" s="460"/>
      <c r="F17" s="460"/>
      <c r="G17" s="460"/>
      <c r="H17" s="463"/>
      <c r="I17" s="466"/>
      <c r="J17" s="445"/>
      <c r="K17" s="448"/>
      <c r="L17" s="448"/>
      <c r="M17" s="451"/>
      <c r="N17" s="448"/>
      <c r="O17" s="472"/>
      <c r="P17" s="472"/>
      <c r="Q17" s="442"/>
      <c r="R17" s="502"/>
      <c r="S17" s="502"/>
      <c r="T17" s="50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2" customFormat="1" ht="13.5" customHeight="1" x14ac:dyDescent="0.2">
      <c r="A18" s="454"/>
      <c r="B18" s="499"/>
      <c r="C18" s="457"/>
      <c r="D18" s="457"/>
      <c r="E18" s="460"/>
      <c r="F18" s="460"/>
      <c r="G18" s="460"/>
      <c r="H18" s="463"/>
      <c r="I18" s="466"/>
      <c r="J18" s="445"/>
      <c r="K18" s="448"/>
      <c r="L18" s="448"/>
      <c r="M18" s="451"/>
      <c r="N18" s="448"/>
      <c r="O18" s="472"/>
      <c r="P18" s="472"/>
      <c r="Q18" s="442"/>
      <c r="R18" s="502"/>
      <c r="S18" s="502"/>
      <c r="T18" s="50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2" customFormat="1" ht="158.25" customHeight="1" x14ac:dyDescent="0.2">
      <c r="A19" s="455"/>
      <c r="B19" s="500"/>
      <c r="C19" s="458"/>
      <c r="D19" s="458"/>
      <c r="E19" s="461"/>
      <c r="F19" s="461"/>
      <c r="G19" s="461"/>
      <c r="H19" s="464"/>
      <c r="I19" s="467"/>
      <c r="J19" s="446"/>
      <c r="K19" s="449"/>
      <c r="L19" s="449"/>
      <c r="M19" s="452"/>
      <c r="N19" s="449"/>
      <c r="O19" s="473"/>
      <c r="P19" s="473"/>
      <c r="Q19" s="443"/>
      <c r="R19" s="503"/>
      <c r="S19" s="503"/>
      <c r="T19" s="50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x14ac:dyDescent="0.2">
      <c r="A20" s="453">
        <f>'Mapa Final'!A20</f>
        <v>3</v>
      </c>
      <c r="B20" s="439" t="str">
        <f>'Mapa Final'!B20</f>
        <v>Fallas técnicas eléctricas o de comunicación</v>
      </c>
      <c r="C20" s="456" t="str">
        <f>'Mapa Final'!C20</f>
        <v>Afectación en la Prestación del Servicio de Justicia</v>
      </c>
      <c r="D20" s="456" t="str">
        <f>'Mapa Final'!D20</f>
        <v>1. Fallas en la red, canales de comunicación o interrupciones en el fluido eléctrico. 
2. Daños físicos o lógicos de los equipos de cómputo. 
3. Indisponibilidad del Sistema de Información Doctrinaria y Normativa SIDN.</v>
      </c>
      <c r="E20" s="459" t="str">
        <f>'Mapa Final'!E20</f>
        <v>Fallas tecnológicas (físicas o lógicas)</v>
      </c>
      <c r="F20" s="459" t="str">
        <f>'Mapa Final'!F20</f>
        <v>Posibilidad de afectación en la prestación del servicio de justicia debido a las fallas tecnologicas (fisicas o logicas).</v>
      </c>
      <c r="G20" s="459" t="str">
        <f>'Mapa Final'!G20</f>
        <v>Fallas Tecnológicas</v>
      </c>
      <c r="H20" s="462" t="str">
        <f>'Mapa Final'!I20</f>
        <v>Media</v>
      </c>
      <c r="I20" s="465" t="str">
        <f>'Mapa Final'!L20</f>
        <v>Mayor</v>
      </c>
      <c r="J20" s="444" t="str">
        <f>'Mapa Final'!N20</f>
        <v xml:space="preserve">Alto </v>
      </c>
      <c r="K20" s="447" t="str">
        <f>'Mapa Final'!AA20</f>
        <v>Baja</v>
      </c>
      <c r="L20" s="447" t="str">
        <f>'Mapa Final'!AE20</f>
        <v>Mayor</v>
      </c>
      <c r="M20" s="450" t="str">
        <f>'Mapa Final'!AG20</f>
        <v xml:space="preserve">Alto </v>
      </c>
      <c r="N20" s="447" t="str">
        <f>'Mapa Final'!AH20</f>
        <v>Reducir(compartir)</v>
      </c>
      <c r="O20" s="471" t="s">
        <v>592</v>
      </c>
      <c r="P20" s="471" t="s">
        <v>8</v>
      </c>
      <c r="Q20" s="441"/>
      <c r="R20" s="501">
        <v>44652</v>
      </c>
      <c r="S20" s="501">
        <v>44742</v>
      </c>
      <c r="T20" s="471" t="s">
        <v>593</v>
      </c>
      <c r="U20" s="34"/>
      <c r="V20" s="34"/>
    </row>
    <row r="21" spans="1:176" x14ac:dyDescent="0.2">
      <c r="A21" s="454"/>
      <c r="B21" s="499"/>
      <c r="C21" s="457"/>
      <c r="D21" s="457"/>
      <c r="E21" s="460"/>
      <c r="F21" s="460"/>
      <c r="G21" s="460"/>
      <c r="H21" s="463"/>
      <c r="I21" s="466"/>
      <c r="J21" s="445"/>
      <c r="K21" s="448"/>
      <c r="L21" s="448"/>
      <c r="M21" s="451"/>
      <c r="N21" s="448"/>
      <c r="O21" s="472"/>
      <c r="P21" s="472"/>
      <c r="Q21" s="442"/>
      <c r="R21" s="502"/>
      <c r="S21" s="502"/>
      <c r="T21" s="472"/>
      <c r="U21" s="34"/>
      <c r="V21" s="34"/>
    </row>
    <row r="22" spans="1:176" x14ac:dyDescent="0.2">
      <c r="A22" s="454"/>
      <c r="B22" s="499"/>
      <c r="C22" s="457"/>
      <c r="D22" s="457"/>
      <c r="E22" s="460"/>
      <c r="F22" s="460"/>
      <c r="G22" s="460"/>
      <c r="H22" s="463"/>
      <c r="I22" s="466"/>
      <c r="J22" s="445"/>
      <c r="K22" s="448"/>
      <c r="L22" s="448"/>
      <c r="M22" s="451"/>
      <c r="N22" s="448"/>
      <c r="O22" s="472"/>
      <c r="P22" s="472"/>
      <c r="Q22" s="442"/>
      <c r="R22" s="502"/>
      <c r="S22" s="502"/>
      <c r="T22" s="472"/>
      <c r="U22" s="34"/>
      <c r="V22" s="34"/>
    </row>
    <row r="23" spans="1:176" x14ac:dyDescent="0.2">
      <c r="A23" s="454"/>
      <c r="B23" s="499"/>
      <c r="C23" s="457"/>
      <c r="D23" s="457"/>
      <c r="E23" s="460"/>
      <c r="F23" s="460"/>
      <c r="G23" s="460"/>
      <c r="H23" s="463"/>
      <c r="I23" s="466"/>
      <c r="J23" s="445"/>
      <c r="K23" s="448"/>
      <c r="L23" s="448"/>
      <c r="M23" s="451"/>
      <c r="N23" s="448"/>
      <c r="O23" s="472"/>
      <c r="P23" s="472"/>
      <c r="Q23" s="442"/>
      <c r="R23" s="502"/>
      <c r="S23" s="502"/>
      <c r="T23" s="472"/>
      <c r="U23" s="34"/>
      <c r="V23" s="34"/>
    </row>
    <row r="24" spans="1:176" ht="115.5" customHeight="1" x14ac:dyDescent="0.2">
      <c r="A24" s="455"/>
      <c r="B24" s="500"/>
      <c r="C24" s="458"/>
      <c r="D24" s="458"/>
      <c r="E24" s="461"/>
      <c r="F24" s="461"/>
      <c r="G24" s="461"/>
      <c r="H24" s="464"/>
      <c r="I24" s="467"/>
      <c r="J24" s="446"/>
      <c r="K24" s="449"/>
      <c r="L24" s="449"/>
      <c r="M24" s="452"/>
      <c r="N24" s="449"/>
      <c r="O24" s="473"/>
      <c r="P24" s="473"/>
      <c r="Q24" s="443"/>
      <c r="R24" s="503"/>
      <c r="S24" s="503"/>
      <c r="T24" s="473"/>
      <c r="U24" s="34"/>
      <c r="V24" s="34"/>
    </row>
    <row r="25" spans="1:176" x14ac:dyDescent="0.2">
      <c r="A25" s="453">
        <f>'Mapa Final'!A25</f>
        <v>4</v>
      </c>
      <c r="B25" s="439" t="str">
        <f>'Mapa Final'!B25</f>
        <v>Corrupción</v>
      </c>
      <c r="C25" s="456" t="str">
        <f>'Mapa Final'!C25</f>
        <v>Reputacional(Corrupción)</v>
      </c>
      <c r="D25" s="456" t="str">
        <f>'Mapa Final'!D25</f>
        <v>1. Tráfico de influencias. 
2. Falta de ética del servidor público y/o de los terceros externos a la organización. 
3. Beneficio económico para servidor público y terceros. 
4. Expedición irregular de Certificados de Paz y Salvo por todo concepto en la Biblioteca, en beneficio propio o de un tercero</v>
      </c>
      <c r="E25" s="459" t="str">
        <f>'Mapa Final'!E25</f>
        <v xml:space="preserve">Carencia de transparencia, ética y valores . </v>
      </c>
      <c r="F25" s="459" t="str">
        <f>'Mapa Final'!F25</f>
        <v xml:space="preserve">Posibilidad de perdida reputacional debido a la carencia de transparencia, etica y valores. </v>
      </c>
      <c r="G25" s="459" t="str">
        <f>'Mapa Final'!G25</f>
        <v>Fraude Interno</v>
      </c>
      <c r="H25" s="462" t="str">
        <f>'Mapa Final'!I25</f>
        <v>Media</v>
      </c>
      <c r="I25" s="465" t="str">
        <f>'Mapa Final'!L25</f>
        <v>Mayor</v>
      </c>
      <c r="J25" s="444" t="str">
        <f>'Mapa Final'!N25</f>
        <v xml:space="preserve">Alto </v>
      </c>
      <c r="K25" s="447" t="str">
        <f>'Mapa Final'!AA25</f>
        <v>Baja</v>
      </c>
      <c r="L25" s="447" t="str">
        <f>'Mapa Final'!AE25</f>
        <v>Mayor</v>
      </c>
      <c r="M25" s="450" t="str">
        <f>'Mapa Final'!AG25</f>
        <v xml:space="preserve">Alto </v>
      </c>
      <c r="N25" s="447" t="str">
        <f>'Mapa Final'!AH25</f>
        <v>Reducir(mitigar)</v>
      </c>
      <c r="O25" s="471" t="s">
        <v>581</v>
      </c>
      <c r="P25" s="471" t="s">
        <v>8</v>
      </c>
      <c r="Q25" s="441"/>
      <c r="R25" s="501">
        <v>44652</v>
      </c>
      <c r="S25" s="501">
        <v>44742</v>
      </c>
      <c r="T25" s="471" t="s">
        <v>594</v>
      </c>
    </row>
    <row r="26" spans="1:176" x14ac:dyDescent="0.2">
      <c r="A26" s="454"/>
      <c r="B26" s="499"/>
      <c r="C26" s="457"/>
      <c r="D26" s="457"/>
      <c r="E26" s="460"/>
      <c r="F26" s="460"/>
      <c r="G26" s="460"/>
      <c r="H26" s="463"/>
      <c r="I26" s="466"/>
      <c r="J26" s="445"/>
      <c r="K26" s="448"/>
      <c r="L26" s="448"/>
      <c r="M26" s="451"/>
      <c r="N26" s="448"/>
      <c r="O26" s="472"/>
      <c r="P26" s="472"/>
      <c r="Q26" s="442"/>
      <c r="R26" s="502"/>
      <c r="S26" s="502"/>
      <c r="T26" s="472"/>
    </row>
    <row r="27" spans="1:176" x14ac:dyDescent="0.2">
      <c r="A27" s="454"/>
      <c r="B27" s="499"/>
      <c r="C27" s="457"/>
      <c r="D27" s="457"/>
      <c r="E27" s="460"/>
      <c r="F27" s="460"/>
      <c r="G27" s="460"/>
      <c r="H27" s="463"/>
      <c r="I27" s="466"/>
      <c r="J27" s="445"/>
      <c r="K27" s="448"/>
      <c r="L27" s="448"/>
      <c r="M27" s="451"/>
      <c r="N27" s="448"/>
      <c r="O27" s="472"/>
      <c r="P27" s="472"/>
      <c r="Q27" s="442"/>
      <c r="R27" s="502"/>
      <c r="S27" s="502"/>
      <c r="T27" s="472"/>
    </row>
    <row r="28" spans="1:176" x14ac:dyDescent="0.2">
      <c r="A28" s="454"/>
      <c r="B28" s="499"/>
      <c r="C28" s="457"/>
      <c r="D28" s="457"/>
      <c r="E28" s="460"/>
      <c r="F28" s="460"/>
      <c r="G28" s="460"/>
      <c r="H28" s="463"/>
      <c r="I28" s="466"/>
      <c r="J28" s="445"/>
      <c r="K28" s="448"/>
      <c r="L28" s="448"/>
      <c r="M28" s="451"/>
      <c r="N28" s="448"/>
      <c r="O28" s="472"/>
      <c r="P28" s="472"/>
      <c r="Q28" s="442"/>
      <c r="R28" s="502"/>
      <c r="S28" s="502"/>
      <c r="T28" s="472"/>
    </row>
    <row r="29" spans="1:176" x14ac:dyDescent="0.2">
      <c r="A29" s="455"/>
      <c r="B29" s="500"/>
      <c r="C29" s="458"/>
      <c r="D29" s="458"/>
      <c r="E29" s="461"/>
      <c r="F29" s="461"/>
      <c r="G29" s="461"/>
      <c r="H29" s="464"/>
      <c r="I29" s="467"/>
      <c r="J29" s="446"/>
      <c r="K29" s="449"/>
      <c r="L29" s="449"/>
      <c r="M29" s="452"/>
      <c r="N29" s="449"/>
      <c r="O29" s="473"/>
      <c r="P29" s="473"/>
      <c r="Q29" s="443"/>
      <c r="R29" s="503"/>
      <c r="S29" s="503"/>
      <c r="T29" s="473"/>
    </row>
    <row r="30" spans="1:176" x14ac:dyDescent="0.2">
      <c r="A30" s="453">
        <f>'Mapa Final'!A30</f>
        <v>5</v>
      </c>
      <c r="B30" s="439" t="str">
        <f>'Mapa Final'!B30</f>
        <v>Afectación en la prestación del servicio de la administración de justicia.</v>
      </c>
      <c r="C30" s="456" t="str">
        <f>'Mapa Final'!C30</f>
        <v>Afectación en la Prestación del Servicio de Justicia</v>
      </c>
      <c r="D30" s="456" t="str">
        <f>'Mapa Final'!D30</f>
        <v>1.Pandemia Emergencia sanitaria por el COVID 19 u otro virus
2. Marchas y manifestaciones ciudadanas
3. Emergencias Ambientales</v>
      </c>
      <c r="E30" s="459" t="str">
        <f>'Mapa Final'!E30</f>
        <v>Circunstancias de fuerza mayor</v>
      </c>
      <c r="F30" s="459" t="str">
        <f>'Mapa Final'!F30</f>
        <v>Posibilidad de afectación en la prestación del servicio de justicia por circunstancias de fuerza mayor.</v>
      </c>
      <c r="G30" s="459" t="str">
        <f>'Mapa Final'!G30</f>
        <v>Daños Activos Fijos/Eventos Externos</v>
      </c>
      <c r="H30" s="462" t="str">
        <f>'Mapa Final'!I30</f>
        <v>Baja</v>
      </c>
      <c r="I30" s="465" t="str">
        <f>'Mapa Final'!L30</f>
        <v>Mayor</v>
      </c>
      <c r="J30" s="444" t="str">
        <f>'Mapa Final'!N30</f>
        <v xml:space="preserve">Alto </v>
      </c>
      <c r="K30" s="447" t="str">
        <f>'Mapa Final'!AA30</f>
        <v>Baja</v>
      </c>
      <c r="L30" s="447" t="str">
        <f>'Mapa Final'!AE30</f>
        <v>Mayor</v>
      </c>
      <c r="M30" s="450" t="str">
        <f>'Mapa Final'!AG30</f>
        <v xml:space="preserve">Alto </v>
      </c>
      <c r="N30" s="447" t="str">
        <f>'Mapa Final'!AH30</f>
        <v>Reducir(mitigar)</v>
      </c>
      <c r="O30" s="471" t="s">
        <v>583</v>
      </c>
      <c r="P30" s="471" t="s">
        <v>8</v>
      </c>
      <c r="Q30" s="441"/>
      <c r="R30" s="501">
        <v>44652</v>
      </c>
      <c r="S30" s="501">
        <v>44742</v>
      </c>
      <c r="T30" s="504" t="s">
        <v>595</v>
      </c>
    </row>
    <row r="31" spans="1:176" x14ac:dyDescent="0.2">
      <c r="A31" s="454"/>
      <c r="B31" s="499"/>
      <c r="C31" s="457"/>
      <c r="D31" s="457"/>
      <c r="E31" s="460"/>
      <c r="F31" s="460"/>
      <c r="G31" s="460"/>
      <c r="H31" s="463"/>
      <c r="I31" s="466"/>
      <c r="J31" s="445"/>
      <c r="K31" s="448"/>
      <c r="L31" s="448"/>
      <c r="M31" s="451"/>
      <c r="N31" s="448"/>
      <c r="O31" s="472"/>
      <c r="P31" s="472"/>
      <c r="Q31" s="442"/>
      <c r="R31" s="502"/>
      <c r="S31" s="502"/>
      <c r="T31" s="472"/>
    </row>
    <row r="32" spans="1:176" x14ac:dyDescent="0.2">
      <c r="A32" s="454"/>
      <c r="B32" s="499"/>
      <c r="C32" s="457"/>
      <c r="D32" s="457"/>
      <c r="E32" s="460"/>
      <c r="F32" s="460"/>
      <c r="G32" s="460"/>
      <c r="H32" s="463"/>
      <c r="I32" s="466"/>
      <c r="J32" s="445"/>
      <c r="K32" s="448"/>
      <c r="L32" s="448"/>
      <c r="M32" s="451"/>
      <c r="N32" s="448"/>
      <c r="O32" s="472"/>
      <c r="P32" s="472"/>
      <c r="Q32" s="442"/>
      <c r="R32" s="502"/>
      <c r="S32" s="502"/>
      <c r="T32" s="472"/>
    </row>
    <row r="33" spans="1:20" x14ac:dyDescent="0.2">
      <c r="A33" s="454"/>
      <c r="B33" s="499"/>
      <c r="C33" s="457"/>
      <c r="D33" s="457"/>
      <c r="E33" s="460"/>
      <c r="F33" s="460"/>
      <c r="G33" s="460"/>
      <c r="H33" s="463"/>
      <c r="I33" s="466"/>
      <c r="J33" s="445"/>
      <c r="K33" s="448"/>
      <c r="L33" s="448"/>
      <c r="M33" s="451"/>
      <c r="N33" s="448"/>
      <c r="O33" s="472"/>
      <c r="P33" s="472"/>
      <c r="Q33" s="442"/>
      <c r="R33" s="502"/>
      <c r="S33" s="502"/>
      <c r="T33" s="472"/>
    </row>
    <row r="34" spans="1:20" ht="287.25" customHeight="1" x14ac:dyDescent="0.2">
      <c r="A34" s="455"/>
      <c r="B34" s="500"/>
      <c r="C34" s="458"/>
      <c r="D34" s="458"/>
      <c r="E34" s="461"/>
      <c r="F34" s="461"/>
      <c r="G34" s="461"/>
      <c r="H34" s="464"/>
      <c r="I34" s="467"/>
      <c r="J34" s="446"/>
      <c r="K34" s="449"/>
      <c r="L34" s="449"/>
      <c r="M34" s="452"/>
      <c r="N34" s="449"/>
      <c r="O34" s="473"/>
      <c r="P34" s="473"/>
      <c r="Q34" s="443"/>
      <c r="R34" s="503"/>
      <c r="S34" s="503"/>
      <c r="T34" s="473"/>
    </row>
    <row r="35" spans="1:20" x14ac:dyDescent="0.2">
      <c r="A35" s="453">
        <f>'Mapa Final'!A35</f>
        <v>6</v>
      </c>
      <c r="B35" s="439" t="str">
        <f>'Mapa Final'!B35</f>
        <v>Pérdida de bienes muebles</v>
      </c>
      <c r="C35" s="456" t="str">
        <f>'Mapa Final'!C35</f>
        <v>Afectación Económica</v>
      </c>
      <c r="D35" s="456" t="str">
        <f>'Mapa Final'!D35</f>
        <v xml:space="preserve">1. Hurto por agente externo o por empleado. 
2. Pérdida por deterioro de muebles libros e insumos. 
3. Pérdidas de bienes muebles por caso fortuito o fuerza mayor. 
4. Expedición irregular de Certificados de Paz y Salvo por todo concepto en la Biblioteca, en beneficio económico propio o de un tercero. 
5. Movimiento de bienes muebles por motivos de remodelación, mejoras locativas, etc., sin reportarlos a la oficina de inventarios o a los responsables de los mismos. </v>
      </c>
      <c r="E35" s="459" t="str">
        <f>'Mapa Final'!E35</f>
        <v>Pérdida por extravío o deterioro de los bienes muebles que conforman el inventario de los servidores judiciales de la Biblioteca.</v>
      </c>
      <c r="F35" s="459" t="str">
        <f>'Mapa Final'!F35</f>
        <v>Posibilidad de afectación económica por pérdida, extravío o deterioro de los bienes muebles que conforman el inventario de los servidores judiciales de la Biblioteca.</v>
      </c>
      <c r="G35" s="459" t="str">
        <f>'Mapa Final'!G35</f>
        <v>Ejecución y Administración de Procesos</v>
      </c>
      <c r="H35" s="462" t="str">
        <f>'Mapa Final'!I35</f>
        <v>Baja</v>
      </c>
      <c r="I35" s="465" t="str">
        <f>'Mapa Final'!L35</f>
        <v>Moderado</v>
      </c>
      <c r="J35" s="444" t="str">
        <f>'Mapa Final'!N35</f>
        <v>Moderado</v>
      </c>
      <c r="K35" s="447" t="str">
        <f>'Mapa Final'!AA35</f>
        <v>Baja</v>
      </c>
      <c r="L35" s="447" t="str">
        <f>'Mapa Final'!AE35</f>
        <v>Moderado</v>
      </c>
      <c r="M35" s="450" t="str">
        <f>'Mapa Final'!AG35</f>
        <v>Moderado</v>
      </c>
      <c r="N35" s="447" t="str">
        <f>'Mapa Final'!AH35</f>
        <v>Aceptar</v>
      </c>
      <c r="O35" s="471" t="s">
        <v>596</v>
      </c>
      <c r="P35" s="471" t="s">
        <v>8</v>
      </c>
      <c r="Q35" s="441"/>
      <c r="R35" s="501">
        <v>44652</v>
      </c>
      <c r="S35" s="501">
        <v>44742</v>
      </c>
      <c r="T35" s="471" t="s">
        <v>597</v>
      </c>
    </row>
    <row r="36" spans="1:20" x14ac:dyDescent="0.2">
      <c r="A36" s="454"/>
      <c r="B36" s="499"/>
      <c r="C36" s="457"/>
      <c r="D36" s="457"/>
      <c r="E36" s="460"/>
      <c r="F36" s="460"/>
      <c r="G36" s="460"/>
      <c r="H36" s="463"/>
      <c r="I36" s="466"/>
      <c r="J36" s="445"/>
      <c r="K36" s="448"/>
      <c r="L36" s="448"/>
      <c r="M36" s="451"/>
      <c r="N36" s="448"/>
      <c r="O36" s="472"/>
      <c r="P36" s="472"/>
      <c r="Q36" s="442"/>
      <c r="R36" s="502"/>
      <c r="S36" s="502"/>
      <c r="T36" s="472"/>
    </row>
    <row r="37" spans="1:20" x14ac:dyDescent="0.2">
      <c r="A37" s="454"/>
      <c r="B37" s="499"/>
      <c r="C37" s="457"/>
      <c r="D37" s="457"/>
      <c r="E37" s="460"/>
      <c r="F37" s="460"/>
      <c r="G37" s="460"/>
      <c r="H37" s="463"/>
      <c r="I37" s="466"/>
      <c r="J37" s="445"/>
      <c r="K37" s="448"/>
      <c r="L37" s="448"/>
      <c r="M37" s="451"/>
      <c r="N37" s="448"/>
      <c r="O37" s="472"/>
      <c r="P37" s="472"/>
      <c r="Q37" s="442"/>
      <c r="R37" s="502"/>
      <c r="S37" s="502"/>
      <c r="T37" s="472"/>
    </row>
    <row r="38" spans="1:20" x14ac:dyDescent="0.2">
      <c r="A38" s="454"/>
      <c r="B38" s="499"/>
      <c r="C38" s="457"/>
      <c r="D38" s="457"/>
      <c r="E38" s="460"/>
      <c r="F38" s="460"/>
      <c r="G38" s="460"/>
      <c r="H38" s="463"/>
      <c r="I38" s="466"/>
      <c r="J38" s="445"/>
      <c r="K38" s="448"/>
      <c r="L38" s="448"/>
      <c r="M38" s="451"/>
      <c r="N38" s="448"/>
      <c r="O38" s="472"/>
      <c r="P38" s="472"/>
      <c r="Q38" s="442"/>
      <c r="R38" s="502"/>
      <c r="S38" s="502"/>
      <c r="T38" s="472"/>
    </row>
    <row r="39" spans="1:20" ht="197.25" customHeight="1" x14ac:dyDescent="0.2">
      <c r="A39" s="455"/>
      <c r="B39" s="500"/>
      <c r="C39" s="458"/>
      <c r="D39" s="458"/>
      <c r="E39" s="461"/>
      <c r="F39" s="461"/>
      <c r="G39" s="461"/>
      <c r="H39" s="464"/>
      <c r="I39" s="467"/>
      <c r="J39" s="446"/>
      <c r="K39" s="449"/>
      <c r="L39" s="449"/>
      <c r="M39" s="452"/>
      <c r="N39" s="449"/>
      <c r="O39" s="473"/>
      <c r="P39" s="473"/>
      <c r="Q39" s="443"/>
      <c r="R39" s="503"/>
      <c r="S39" s="503"/>
      <c r="T39" s="473"/>
    </row>
    <row r="40" spans="1:20" ht="63" customHeight="1" x14ac:dyDescent="0.2">
      <c r="A40" s="453">
        <f>'Mapa Final'!A40</f>
        <v>7</v>
      </c>
      <c r="B40" s="439" t="str">
        <f>'Mapa Final'!B40</f>
        <v>Desactualización de la colección bibliográfica</v>
      </c>
      <c r="C40" s="456" t="str">
        <f>'Mapa Final'!C40</f>
        <v>Reputacional</v>
      </c>
      <c r="D40" s="456" t="str">
        <f>'Mapa Final'!D40</f>
        <v>1. Expedición, modificación o derogación de normas y evolución de la doctrina.  
2. Falta de presupuesto para la adquisición de material bibliográfico actualizado. 
3. No realizar contactos periódicos y permanentes, con personas e instituciones que nos puedan aportar documentación de interés para nuestros usuarios. 
4. Permitir el vencimiento de las suscripciones a las publicaciones periódicas que se tienen contratadas, bien sea por canje, donación o compra.</v>
      </c>
      <c r="E40" s="459" t="str">
        <f>'Mapa Final'!E40</f>
        <v>Desactualización de la información doctrinaria y normativa disponible al usuario, debido a los cambios constantes en cuanto a la generación de normas y doctrinas.</v>
      </c>
      <c r="F40" s="459" t="str">
        <f>'Mapa Final'!F40</f>
        <v>Posibilidad de afectación reputacional con ocasión de la desactualización de la información doctrinaria y normativa disponible al usuario, debido a los cambios constantes en cuanto a la generación de normas y doctrinas.</v>
      </c>
      <c r="G40" s="459" t="str">
        <f>'Mapa Final'!G40</f>
        <v>Usuarios, productos y prácticas organizacionales</v>
      </c>
      <c r="H40" s="462" t="str">
        <f>'Mapa Final'!I40</f>
        <v>Muy Baja</v>
      </c>
      <c r="I40" s="465" t="str">
        <f>'Mapa Final'!L40</f>
        <v>Menor</v>
      </c>
      <c r="J40" s="444" t="str">
        <f>'Mapa Final'!N40</f>
        <v>Bajo</v>
      </c>
      <c r="K40" s="447" t="str">
        <f>'Mapa Final'!AA40</f>
        <v>Muy Baja</v>
      </c>
      <c r="L40" s="447" t="str">
        <f>'Mapa Final'!AE40</f>
        <v>Menor</v>
      </c>
      <c r="M40" s="450" t="str">
        <f>'Mapa Final'!AG40</f>
        <v>Bajo</v>
      </c>
      <c r="N40" s="447" t="str">
        <f>'Mapa Final'!AH40</f>
        <v>Aceptar</v>
      </c>
      <c r="O40" s="471" t="s">
        <v>598</v>
      </c>
      <c r="P40" s="471" t="s">
        <v>8</v>
      </c>
      <c r="Q40" s="441"/>
      <c r="R40" s="501">
        <v>44652</v>
      </c>
      <c r="S40" s="501">
        <v>44742</v>
      </c>
      <c r="T40" s="471" t="s">
        <v>599</v>
      </c>
    </row>
    <row r="41" spans="1:20" x14ac:dyDescent="0.2">
      <c r="A41" s="454"/>
      <c r="B41" s="499"/>
      <c r="C41" s="457"/>
      <c r="D41" s="457"/>
      <c r="E41" s="460"/>
      <c r="F41" s="460"/>
      <c r="G41" s="460"/>
      <c r="H41" s="463"/>
      <c r="I41" s="466"/>
      <c r="J41" s="445"/>
      <c r="K41" s="448"/>
      <c r="L41" s="448"/>
      <c r="M41" s="451"/>
      <c r="N41" s="448"/>
      <c r="O41" s="472"/>
      <c r="P41" s="472"/>
      <c r="Q41" s="442"/>
      <c r="R41" s="502"/>
      <c r="S41" s="502"/>
      <c r="T41" s="472"/>
    </row>
    <row r="42" spans="1:20" x14ac:dyDescent="0.2">
      <c r="A42" s="454"/>
      <c r="B42" s="499"/>
      <c r="C42" s="457"/>
      <c r="D42" s="457"/>
      <c r="E42" s="460"/>
      <c r="F42" s="460"/>
      <c r="G42" s="460"/>
      <c r="H42" s="463"/>
      <c r="I42" s="466"/>
      <c r="J42" s="445"/>
      <c r="K42" s="448"/>
      <c r="L42" s="448"/>
      <c r="M42" s="451"/>
      <c r="N42" s="448"/>
      <c r="O42" s="472"/>
      <c r="P42" s="472"/>
      <c r="Q42" s="442"/>
      <c r="R42" s="502"/>
      <c r="S42" s="502"/>
      <c r="T42" s="472"/>
    </row>
    <row r="43" spans="1:20" x14ac:dyDescent="0.2">
      <c r="A43" s="454"/>
      <c r="B43" s="499"/>
      <c r="C43" s="457"/>
      <c r="D43" s="457"/>
      <c r="E43" s="460"/>
      <c r="F43" s="460"/>
      <c r="G43" s="460"/>
      <c r="H43" s="463"/>
      <c r="I43" s="466"/>
      <c r="J43" s="445"/>
      <c r="K43" s="448"/>
      <c r="L43" s="448"/>
      <c r="M43" s="451"/>
      <c r="N43" s="448"/>
      <c r="O43" s="472"/>
      <c r="P43" s="472"/>
      <c r="Q43" s="442"/>
      <c r="R43" s="502"/>
      <c r="S43" s="502"/>
      <c r="T43" s="472"/>
    </row>
    <row r="44" spans="1:20" ht="115.5" customHeight="1" x14ac:dyDescent="0.2">
      <c r="A44" s="455"/>
      <c r="B44" s="500"/>
      <c r="C44" s="458"/>
      <c r="D44" s="458"/>
      <c r="E44" s="461"/>
      <c r="F44" s="461"/>
      <c r="G44" s="461"/>
      <c r="H44" s="464"/>
      <c r="I44" s="467"/>
      <c r="J44" s="446"/>
      <c r="K44" s="449"/>
      <c r="L44" s="449"/>
      <c r="M44" s="452"/>
      <c r="N44" s="449"/>
      <c r="O44" s="473"/>
      <c r="P44" s="473"/>
      <c r="Q44" s="443"/>
      <c r="R44" s="503"/>
      <c r="S44" s="503"/>
      <c r="T44" s="473"/>
    </row>
    <row r="45" spans="1:20" x14ac:dyDescent="0.2">
      <c r="A45" s="453">
        <f>'Mapa Final'!A45</f>
        <v>8</v>
      </c>
      <c r="B45" s="439" t="str">
        <f>'Mapa Final'!B45</f>
        <v>Inaplicabilidad de la normativa ambiental vigente</v>
      </c>
      <c r="C45" s="456" t="str">
        <f>'Mapa Final'!C45</f>
        <v xml:space="preserve"> Afectación Ambiental</v>
      </c>
      <c r="D45" s="456" t="str">
        <f>'Mapa Final'!D45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5.Falta de inducción al personal que ingresa a las dependencias en temas ambientales 
6. Poca divulgación de información ambiental</v>
      </c>
      <c r="E45" s="459" t="str">
        <f>'Mapa Final'!E45</f>
        <v>Desconocimiento de los lineamientos ambientales y normatividad  ambiental vigente</v>
      </c>
      <c r="F45" s="459" t="str">
        <f>'Mapa Final'!F45</f>
        <v>Posibilidad de afectación ambiental debido al desconocimiento de las lineamientos ambientales y normatividad ambiental vigente</v>
      </c>
      <c r="G45" s="459" t="str">
        <f>'Mapa Final'!G45</f>
        <v>Eventos Ambientales Internos</v>
      </c>
      <c r="H45" s="462" t="str">
        <f>'Mapa Final'!I45</f>
        <v>Media</v>
      </c>
      <c r="I45" s="465" t="str">
        <f>'Mapa Final'!L45</f>
        <v>Moderado</v>
      </c>
      <c r="J45" s="444" t="str">
        <f>'Mapa Final'!N45</f>
        <v>Moderado</v>
      </c>
      <c r="K45" s="447" t="str">
        <f>'Mapa Final'!AA45</f>
        <v>Baja</v>
      </c>
      <c r="L45" s="447" t="str">
        <f>'Mapa Final'!AE45</f>
        <v>Moderado</v>
      </c>
      <c r="M45" s="450" t="str">
        <f>'Mapa Final'!AG45</f>
        <v>Moderado</v>
      </c>
      <c r="N45" s="447" t="str">
        <f>'Mapa Final'!AH45</f>
        <v>Aceptar</v>
      </c>
      <c r="O45" s="471" t="s">
        <v>600</v>
      </c>
      <c r="P45" s="471" t="s">
        <v>8</v>
      </c>
      <c r="Q45" s="441"/>
      <c r="R45" s="501">
        <v>44652</v>
      </c>
      <c r="S45" s="501">
        <v>44742</v>
      </c>
      <c r="T45" s="471" t="s">
        <v>601</v>
      </c>
    </row>
    <row r="46" spans="1:20" x14ac:dyDescent="0.2">
      <c r="A46" s="454"/>
      <c r="B46" s="499"/>
      <c r="C46" s="457"/>
      <c r="D46" s="457"/>
      <c r="E46" s="460"/>
      <c r="F46" s="460"/>
      <c r="G46" s="460"/>
      <c r="H46" s="463"/>
      <c r="I46" s="466"/>
      <c r="J46" s="445"/>
      <c r="K46" s="448"/>
      <c r="L46" s="448"/>
      <c r="M46" s="451"/>
      <c r="N46" s="448"/>
      <c r="O46" s="472"/>
      <c r="P46" s="472"/>
      <c r="Q46" s="442"/>
      <c r="R46" s="502"/>
      <c r="S46" s="502"/>
      <c r="T46" s="472"/>
    </row>
    <row r="47" spans="1:20" x14ac:dyDescent="0.2">
      <c r="A47" s="454"/>
      <c r="B47" s="499"/>
      <c r="C47" s="457"/>
      <c r="D47" s="457"/>
      <c r="E47" s="460"/>
      <c r="F47" s="460"/>
      <c r="G47" s="460"/>
      <c r="H47" s="463"/>
      <c r="I47" s="466"/>
      <c r="J47" s="445"/>
      <c r="K47" s="448"/>
      <c r="L47" s="448"/>
      <c r="M47" s="451"/>
      <c r="N47" s="448"/>
      <c r="O47" s="472"/>
      <c r="P47" s="472"/>
      <c r="Q47" s="442"/>
      <c r="R47" s="502"/>
      <c r="S47" s="502"/>
      <c r="T47" s="472"/>
    </row>
    <row r="48" spans="1:20" x14ac:dyDescent="0.2">
      <c r="A48" s="454"/>
      <c r="B48" s="499"/>
      <c r="C48" s="457"/>
      <c r="D48" s="457"/>
      <c r="E48" s="460"/>
      <c r="F48" s="460"/>
      <c r="G48" s="460"/>
      <c r="H48" s="463"/>
      <c r="I48" s="466"/>
      <c r="J48" s="445"/>
      <c r="K48" s="448"/>
      <c r="L48" s="448"/>
      <c r="M48" s="451"/>
      <c r="N48" s="448"/>
      <c r="O48" s="472"/>
      <c r="P48" s="472"/>
      <c r="Q48" s="442"/>
      <c r="R48" s="502"/>
      <c r="S48" s="502"/>
      <c r="T48" s="472"/>
    </row>
    <row r="49" spans="1:20" ht="208.5" customHeight="1" x14ac:dyDescent="0.2">
      <c r="A49" s="455"/>
      <c r="B49" s="500"/>
      <c r="C49" s="458"/>
      <c r="D49" s="458"/>
      <c r="E49" s="461"/>
      <c r="F49" s="461"/>
      <c r="G49" s="461"/>
      <c r="H49" s="464"/>
      <c r="I49" s="467"/>
      <c r="J49" s="446"/>
      <c r="K49" s="449"/>
      <c r="L49" s="449"/>
      <c r="M49" s="452"/>
      <c r="N49" s="449"/>
      <c r="O49" s="473"/>
      <c r="P49" s="473"/>
      <c r="Q49" s="443"/>
      <c r="R49" s="503"/>
      <c r="S49" s="503"/>
      <c r="T49" s="473"/>
    </row>
    <row r="50" spans="1:20" x14ac:dyDescent="0.2">
      <c r="A50" s="453">
        <f>'Mapa Final'!A50</f>
        <v>0</v>
      </c>
      <c r="B50" s="439">
        <f>'Mapa Final'!B50</f>
        <v>0</v>
      </c>
      <c r="C50" s="456">
        <f>'Mapa Final'!C50</f>
        <v>0</v>
      </c>
      <c r="D50" s="456">
        <f>'Mapa Final'!D50</f>
        <v>0</v>
      </c>
      <c r="E50" s="459">
        <f>'Mapa Final'!E50</f>
        <v>0</v>
      </c>
      <c r="F50" s="459">
        <f>'Mapa Final'!F50</f>
        <v>0</v>
      </c>
      <c r="G50" s="459">
        <f>'Mapa Final'!G50</f>
        <v>0</v>
      </c>
      <c r="H50" s="462" t="str">
        <f>'Mapa Final'!I50</f>
        <v>Muy Baja</v>
      </c>
      <c r="I50" s="465" t="b">
        <f>'Mapa Final'!L50</f>
        <v>0</v>
      </c>
      <c r="J50" s="444" t="e">
        <f>'Mapa Final'!N50</f>
        <v>#N/A</v>
      </c>
      <c r="K50" s="447" t="e">
        <f>'Mapa Final'!AA50</f>
        <v>#DIV/0!</v>
      </c>
      <c r="L50" s="447" t="e">
        <f>'Mapa Final'!AE50</f>
        <v>#DIV/0!</v>
      </c>
      <c r="M50" s="450" t="e">
        <f>'Mapa Final'!AG50</f>
        <v>#DIV/0!</v>
      </c>
      <c r="N50" s="447">
        <f>'Mapa Final'!AH50</f>
        <v>0</v>
      </c>
      <c r="O50" s="441"/>
      <c r="P50" s="441"/>
      <c r="Q50" s="441"/>
      <c r="R50" s="441"/>
      <c r="S50" s="441"/>
      <c r="T50" s="441"/>
    </row>
    <row r="51" spans="1:20" x14ac:dyDescent="0.2">
      <c r="A51" s="454"/>
      <c r="B51" s="499"/>
      <c r="C51" s="457"/>
      <c r="D51" s="457"/>
      <c r="E51" s="460"/>
      <c r="F51" s="460"/>
      <c r="G51" s="460"/>
      <c r="H51" s="463"/>
      <c r="I51" s="466"/>
      <c r="J51" s="445"/>
      <c r="K51" s="448"/>
      <c r="L51" s="448"/>
      <c r="M51" s="451"/>
      <c r="N51" s="448"/>
      <c r="O51" s="442"/>
      <c r="P51" s="442"/>
      <c r="Q51" s="442"/>
      <c r="R51" s="442"/>
      <c r="S51" s="442"/>
      <c r="T51" s="442"/>
    </row>
    <row r="52" spans="1:20" x14ac:dyDescent="0.2">
      <c r="A52" s="454"/>
      <c r="B52" s="499"/>
      <c r="C52" s="457"/>
      <c r="D52" s="457"/>
      <c r="E52" s="460"/>
      <c r="F52" s="460"/>
      <c r="G52" s="460"/>
      <c r="H52" s="463"/>
      <c r="I52" s="466"/>
      <c r="J52" s="445"/>
      <c r="K52" s="448"/>
      <c r="L52" s="448"/>
      <c r="M52" s="451"/>
      <c r="N52" s="448"/>
      <c r="O52" s="442"/>
      <c r="P52" s="442"/>
      <c r="Q52" s="442"/>
      <c r="R52" s="442"/>
      <c r="S52" s="442"/>
      <c r="T52" s="442"/>
    </row>
    <row r="53" spans="1:20" x14ac:dyDescent="0.2">
      <c r="A53" s="454"/>
      <c r="B53" s="499"/>
      <c r="C53" s="457"/>
      <c r="D53" s="457"/>
      <c r="E53" s="460"/>
      <c r="F53" s="460"/>
      <c r="G53" s="460"/>
      <c r="H53" s="463"/>
      <c r="I53" s="466"/>
      <c r="J53" s="445"/>
      <c r="K53" s="448"/>
      <c r="L53" s="448"/>
      <c r="M53" s="451"/>
      <c r="N53" s="448"/>
      <c r="O53" s="442"/>
      <c r="P53" s="442"/>
      <c r="Q53" s="442"/>
      <c r="R53" s="442"/>
      <c r="S53" s="442"/>
      <c r="T53" s="442"/>
    </row>
    <row r="54" spans="1:20" ht="16" thickBot="1" x14ac:dyDescent="0.25">
      <c r="A54" s="455"/>
      <c r="B54" s="500"/>
      <c r="C54" s="458"/>
      <c r="D54" s="458"/>
      <c r="E54" s="461"/>
      <c r="F54" s="461"/>
      <c r="G54" s="461"/>
      <c r="H54" s="464"/>
      <c r="I54" s="467"/>
      <c r="J54" s="446"/>
      <c r="K54" s="449"/>
      <c r="L54" s="449"/>
      <c r="M54" s="452"/>
      <c r="N54" s="449"/>
      <c r="O54" s="443"/>
      <c r="P54" s="443"/>
      <c r="Q54" s="443"/>
      <c r="R54" s="443"/>
      <c r="S54" s="443"/>
      <c r="T54" s="443"/>
    </row>
    <row r="55" spans="1:20" x14ac:dyDescent="0.2">
      <c r="A55" s="453">
        <f>'Mapa Final'!A55</f>
        <v>0</v>
      </c>
      <c r="B55" s="439">
        <f>'Mapa Final'!B55</f>
        <v>0</v>
      </c>
      <c r="C55" s="456">
        <f>'Mapa Final'!C55</f>
        <v>0</v>
      </c>
      <c r="D55" s="456">
        <f>'Mapa Final'!D55</f>
        <v>0</v>
      </c>
      <c r="E55" s="459">
        <f>'Mapa Final'!E55</f>
        <v>0</v>
      </c>
      <c r="F55" s="459">
        <f>'Mapa Final'!F55</f>
        <v>0</v>
      </c>
      <c r="G55" s="459">
        <f>'Mapa Final'!G55</f>
        <v>0</v>
      </c>
      <c r="H55" s="462" t="str">
        <f>'Mapa Final'!I55</f>
        <v>Muy Baja</v>
      </c>
      <c r="I55" s="465" t="b">
        <f>'Mapa Final'!L55</f>
        <v>0</v>
      </c>
      <c r="J55" s="444" t="e">
        <f>'Mapa Final'!N55</f>
        <v>#N/A</v>
      </c>
      <c r="K55" s="447" t="e">
        <f>'Mapa Final'!AA55</f>
        <v>#DIV/0!</v>
      </c>
      <c r="L55" s="447" t="e">
        <f>'Mapa Final'!AE55</f>
        <v>#DIV/0!</v>
      </c>
      <c r="M55" s="450" t="e">
        <f>'Mapa Final'!AG55</f>
        <v>#DIV/0!</v>
      </c>
      <c r="N55" s="447">
        <f>'Mapa Final'!AH55</f>
        <v>0</v>
      </c>
      <c r="O55" s="441"/>
      <c r="P55" s="441"/>
      <c r="Q55" s="441"/>
      <c r="R55" s="441"/>
      <c r="S55" s="441"/>
      <c r="T55" s="441"/>
    </row>
    <row r="56" spans="1:20" x14ac:dyDescent="0.2">
      <c r="A56" s="454"/>
      <c r="B56" s="499"/>
      <c r="C56" s="457"/>
      <c r="D56" s="457"/>
      <c r="E56" s="460"/>
      <c r="F56" s="460"/>
      <c r="G56" s="460"/>
      <c r="H56" s="463"/>
      <c r="I56" s="466"/>
      <c r="J56" s="445"/>
      <c r="K56" s="448"/>
      <c r="L56" s="448"/>
      <c r="M56" s="451"/>
      <c r="N56" s="448"/>
      <c r="O56" s="442"/>
      <c r="P56" s="442"/>
      <c r="Q56" s="442"/>
      <c r="R56" s="442"/>
      <c r="S56" s="442"/>
      <c r="T56" s="442"/>
    </row>
    <row r="57" spans="1:20" x14ac:dyDescent="0.2">
      <c r="A57" s="454"/>
      <c r="B57" s="499"/>
      <c r="C57" s="457"/>
      <c r="D57" s="457"/>
      <c r="E57" s="460"/>
      <c r="F57" s="460"/>
      <c r="G57" s="460"/>
      <c r="H57" s="463"/>
      <c r="I57" s="466"/>
      <c r="J57" s="445"/>
      <c r="K57" s="448"/>
      <c r="L57" s="448"/>
      <c r="M57" s="451"/>
      <c r="N57" s="448"/>
      <c r="O57" s="442"/>
      <c r="P57" s="442"/>
      <c r="Q57" s="442"/>
      <c r="R57" s="442"/>
      <c r="S57" s="442"/>
      <c r="T57" s="442"/>
    </row>
    <row r="58" spans="1:20" x14ac:dyDescent="0.2">
      <c r="A58" s="454"/>
      <c r="B58" s="499"/>
      <c r="C58" s="457"/>
      <c r="D58" s="457"/>
      <c r="E58" s="460"/>
      <c r="F58" s="460"/>
      <c r="G58" s="460"/>
      <c r="H58" s="463"/>
      <c r="I58" s="466"/>
      <c r="J58" s="445"/>
      <c r="K58" s="448"/>
      <c r="L58" s="448"/>
      <c r="M58" s="451"/>
      <c r="N58" s="448"/>
      <c r="O58" s="442"/>
      <c r="P58" s="442"/>
      <c r="Q58" s="442"/>
      <c r="R58" s="442"/>
      <c r="S58" s="442"/>
      <c r="T58" s="442"/>
    </row>
    <row r="59" spans="1:20" ht="16" thickBot="1" x14ac:dyDescent="0.25">
      <c r="A59" s="455"/>
      <c r="B59" s="500"/>
      <c r="C59" s="458"/>
      <c r="D59" s="458"/>
      <c r="E59" s="461"/>
      <c r="F59" s="461"/>
      <c r="G59" s="461"/>
      <c r="H59" s="464"/>
      <c r="I59" s="467"/>
      <c r="J59" s="446"/>
      <c r="K59" s="449"/>
      <c r="L59" s="449"/>
      <c r="M59" s="452"/>
      <c r="N59" s="449"/>
      <c r="O59" s="443"/>
      <c r="P59" s="443"/>
      <c r="Q59" s="443"/>
      <c r="R59" s="443"/>
      <c r="S59" s="443"/>
      <c r="T59" s="443"/>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M2" zoomScale="71" zoomScaleNormal="71" workbookViewId="0">
      <selection activeCell="S10" sqref="S10:S14"/>
    </sheetView>
  </sheetViews>
  <sheetFormatPr baseColWidth="10" defaultColWidth="11.5" defaultRowHeight="15" x14ac:dyDescent="0.2"/>
  <cols>
    <col min="1" max="2" width="18.5" style="79" customWidth="1"/>
    <col min="3" max="3" width="15.5" customWidth="1"/>
    <col min="4" max="4" width="27.5" style="79" customWidth="1"/>
    <col min="5" max="5" width="18" style="163" customWidth="1"/>
    <col min="6" max="6" width="40.1640625" customWidth="1"/>
    <col min="7" max="7" width="20.5" customWidth="1"/>
    <col min="8" max="8" width="10.5" style="164" customWidth="1"/>
    <col min="9" max="9" width="11.5" style="164" customWidth="1"/>
    <col min="10" max="10" width="10.1640625" style="165" customWidth="1"/>
    <col min="11" max="11" width="11.5" style="164" customWidth="1"/>
    <col min="12" max="12" width="10.83203125" style="164" customWidth="1"/>
    <col min="13" max="13" width="18.33203125" style="164"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0" width="40.5" customWidth="1"/>
    <col min="21" max="176" width="11.5" style="6"/>
  </cols>
  <sheetData>
    <row r="1" spans="1:278" s="146" customFormat="1" ht="16.5" customHeight="1" x14ac:dyDescent="0.15">
      <c r="A1" s="318"/>
      <c r="B1" s="319"/>
      <c r="C1" s="319"/>
      <c r="D1" s="490" t="s">
        <v>602</v>
      </c>
      <c r="E1" s="490"/>
      <c r="F1" s="490"/>
      <c r="G1" s="490"/>
      <c r="H1" s="490"/>
      <c r="I1" s="490"/>
      <c r="J1" s="490"/>
      <c r="K1" s="490"/>
      <c r="L1" s="490"/>
      <c r="M1" s="490"/>
      <c r="N1" s="490"/>
      <c r="O1" s="490"/>
      <c r="P1" s="490"/>
      <c r="Q1" s="491"/>
      <c r="R1" s="310" t="s">
        <v>149</v>
      </c>
      <c r="S1" s="310"/>
      <c r="T1" s="310"/>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x14ac:dyDescent="0.15">
      <c r="A2" s="320"/>
      <c r="B2" s="321"/>
      <c r="C2" s="321"/>
      <c r="D2" s="492"/>
      <c r="E2" s="492"/>
      <c r="F2" s="492"/>
      <c r="G2" s="492"/>
      <c r="H2" s="492"/>
      <c r="I2" s="492"/>
      <c r="J2" s="492"/>
      <c r="K2" s="492"/>
      <c r="L2" s="492"/>
      <c r="M2" s="492"/>
      <c r="N2" s="492"/>
      <c r="O2" s="492"/>
      <c r="P2" s="492"/>
      <c r="Q2" s="493"/>
      <c r="R2" s="310"/>
      <c r="S2" s="310"/>
      <c r="T2" s="310"/>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x14ac:dyDescent="0.15">
      <c r="A3" s="2"/>
      <c r="B3" s="2"/>
      <c r="C3" s="195"/>
      <c r="D3" s="492"/>
      <c r="E3" s="492"/>
      <c r="F3" s="492"/>
      <c r="G3" s="492"/>
      <c r="H3" s="492"/>
      <c r="I3" s="492"/>
      <c r="J3" s="492"/>
      <c r="K3" s="492"/>
      <c r="L3" s="492"/>
      <c r="M3" s="492"/>
      <c r="N3" s="492"/>
      <c r="O3" s="492"/>
      <c r="P3" s="492"/>
      <c r="Q3" s="493"/>
      <c r="R3" s="310"/>
      <c r="S3" s="310"/>
      <c r="T3" s="310"/>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x14ac:dyDescent="0.15">
      <c r="A4" s="311" t="s">
        <v>150</v>
      </c>
      <c r="B4" s="312"/>
      <c r="C4" s="313"/>
      <c r="D4" s="314" t="str">
        <f>'Mapa Final'!D4</f>
        <v>Gestión de la Información Judicial</v>
      </c>
      <c r="E4" s="315"/>
      <c r="F4" s="315"/>
      <c r="G4" s="315"/>
      <c r="H4" s="315"/>
      <c r="I4" s="315"/>
      <c r="J4" s="315"/>
      <c r="K4" s="315"/>
      <c r="L4" s="315"/>
      <c r="M4" s="315"/>
      <c r="N4" s="316"/>
      <c r="O4" s="317"/>
      <c r="P4" s="317"/>
      <c r="Q4" s="317"/>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x14ac:dyDescent="0.15">
      <c r="A5" s="311" t="s">
        <v>152</v>
      </c>
      <c r="B5" s="312"/>
      <c r="C5" s="313"/>
      <c r="D5" s="322" t="str">
        <f>'Mapa Final'!D5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v>
      </c>
      <c r="E5" s="323"/>
      <c r="F5" s="323"/>
      <c r="G5" s="323"/>
      <c r="H5" s="323"/>
      <c r="I5" s="323"/>
      <c r="J5" s="323"/>
      <c r="K5" s="323"/>
      <c r="L5" s="323"/>
      <c r="M5" s="323"/>
      <c r="N5" s="324"/>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x14ac:dyDescent="0.2">
      <c r="A6" s="311" t="s">
        <v>153</v>
      </c>
      <c r="B6" s="312"/>
      <c r="C6" s="313"/>
      <c r="D6" s="322" t="str">
        <f>'Mapa Final'!D6</f>
        <v xml:space="preserve">Nivel Central </v>
      </c>
      <c r="E6" s="323"/>
      <c r="F6" s="323"/>
      <c r="G6" s="323"/>
      <c r="H6" s="323"/>
      <c r="I6" s="323"/>
      <c r="J6" s="323"/>
      <c r="K6" s="323"/>
      <c r="L6" s="323"/>
      <c r="M6" s="323"/>
      <c r="N6" s="324"/>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59" customFormat="1" ht="39.75" customHeight="1" thickTop="1" thickBot="1" x14ac:dyDescent="0.25">
      <c r="A7" s="485" t="s">
        <v>560</v>
      </c>
      <c r="B7" s="486"/>
      <c r="C7" s="486"/>
      <c r="D7" s="486"/>
      <c r="E7" s="486"/>
      <c r="F7" s="487"/>
      <c r="G7" s="166"/>
      <c r="H7" s="488" t="s">
        <v>561</v>
      </c>
      <c r="I7" s="488"/>
      <c r="J7" s="488"/>
      <c r="K7" s="488" t="s">
        <v>562</v>
      </c>
      <c r="L7" s="488"/>
      <c r="M7" s="488"/>
      <c r="N7" s="489" t="s">
        <v>563</v>
      </c>
      <c r="O7" s="494" t="s">
        <v>564</v>
      </c>
      <c r="P7" s="496" t="s">
        <v>565</v>
      </c>
      <c r="Q7" s="497"/>
      <c r="R7" s="496" t="s">
        <v>566</v>
      </c>
      <c r="S7" s="497"/>
      <c r="T7" s="498" t="s">
        <v>603</v>
      </c>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60" customFormat="1" ht="61" customHeight="1" thickTop="1" thickBot="1" x14ac:dyDescent="0.25">
      <c r="A8" s="174" t="s">
        <v>24</v>
      </c>
      <c r="B8" s="174" t="s">
        <v>161</v>
      </c>
      <c r="C8" s="175" t="s">
        <v>162</v>
      </c>
      <c r="D8" s="167" t="s">
        <v>163</v>
      </c>
      <c r="E8" s="200" t="s">
        <v>164</v>
      </c>
      <c r="F8" s="200" t="s">
        <v>165</v>
      </c>
      <c r="G8" s="200" t="s">
        <v>314</v>
      </c>
      <c r="H8" s="168" t="s">
        <v>568</v>
      </c>
      <c r="I8" s="168" t="s">
        <v>501</v>
      </c>
      <c r="J8" s="168" t="s">
        <v>569</v>
      </c>
      <c r="K8" s="168" t="s">
        <v>568</v>
      </c>
      <c r="L8" s="168" t="s">
        <v>570</v>
      </c>
      <c r="M8" s="168" t="s">
        <v>569</v>
      </c>
      <c r="N8" s="489"/>
      <c r="O8" s="495"/>
      <c r="P8" s="169" t="s">
        <v>571</v>
      </c>
      <c r="Q8" s="169" t="s">
        <v>572</v>
      </c>
      <c r="R8" s="169" t="s">
        <v>573</v>
      </c>
      <c r="S8" s="169" t="s">
        <v>574</v>
      </c>
      <c r="T8" s="498"/>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1" customFormat="1" ht="10.5" customHeight="1" x14ac:dyDescent="0.2">
      <c r="A9" s="483"/>
      <c r="B9" s="484"/>
      <c r="C9" s="484"/>
      <c r="D9" s="484"/>
      <c r="E9" s="484"/>
      <c r="F9" s="484"/>
      <c r="G9" s="484"/>
      <c r="H9" s="484"/>
      <c r="I9" s="484"/>
      <c r="J9" s="484"/>
      <c r="K9" s="484"/>
      <c r="L9" s="484"/>
      <c r="M9" s="484"/>
      <c r="N9" s="484"/>
      <c r="T9" s="170"/>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2" customFormat="1" ht="15" customHeight="1" x14ac:dyDescent="0.2">
      <c r="A10" s="453">
        <f>'Mapa Final'!A10</f>
        <v>1</v>
      </c>
      <c r="B10" s="439" t="str">
        <f>'Mapa Final'!B10</f>
        <v xml:space="preserve">Pérdidas de información </v>
      </c>
      <c r="C10" s="456" t="str">
        <f>'Mapa Final'!C10</f>
        <v>Afectación en la Prestación del Servicio de Justicia</v>
      </c>
      <c r="D10" s="456" t="str">
        <f>'Mapa Final'!D10</f>
        <v xml:space="preserve">1. Daños de las bases de datos.
2. Fallas de hardware o software.
3. Virus informático.
4. Inexistencia de copias de seguridad actualizadas.
5. Equipos de cómputo desactualizados.
6. Fallas de conectividad
 </v>
      </c>
      <c r="E10" s="459" t="str">
        <f>'Mapa Final'!E10</f>
        <v>Fallas en los sistema de información</v>
      </c>
      <c r="F10" s="459" t="str">
        <f>'Mapa Final'!F10</f>
        <v xml:space="preserve">
Posibilidad de afectación en la prestación del servicio de justicia debido a las fallas en los sistemas de información.</v>
      </c>
      <c r="G10" s="459" t="str">
        <f>'Mapa Final'!G10</f>
        <v>Fallas Tecnológicas</v>
      </c>
      <c r="H10" s="462" t="str">
        <f>'Mapa Final'!I10</f>
        <v>Media</v>
      </c>
      <c r="I10" s="465" t="str">
        <f>'Mapa Final'!L10</f>
        <v>Moderado</v>
      </c>
      <c r="J10" s="444" t="str">
        <f>'Mapa Final'!N10</f>
        <v>Moderado</v>
      </c>
      <c r="K10" s="447" t="str">
        <f>'Mapa Final'!AA10</f>
        <v>Baja</v>
      </c>
      <c r="L10" s="447" t="str">
        <f>'Mapa Final'!AE10</f>
        <v>Moderado</v>
      </c>
      <c r="M10" s="450" t="str">
        <f>'Mapa Final'!AG10</f>
        <v>Moderado</v>
      </c>
      <c r="N10" s="447" t="str">
        <f>'Mapa Final'!AH10</f>
        <v>Reducir(compartir)</v>
      </c>
      <c r="O10" s="471"/>
      <c r="P10" s="471"/>
      <c r="Q10" s="441"/>
      <c r="R10" s="501"/>
      <c r="S10" s="501"/>
      <c r="T10" s="471"/>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2" customFormat="1" ht="13.5" customHeight="1" x14ac:dyDescent="0.2">
      <c r="A11" s="454"/>
      <c r="B11" s="264"/>
      <c r="C11" s="457"/>
      <c r="D11" s="457"/>
      <c r="E11" s="460"/>
      <c r="F11" s="460"/>
      <c r="G11" s="460"/>
      <c r="H11" s="463"/>
      <c r="I11" s="466"/>
      <c r="J11" s="445"/>
      <c r="K11" s="448"/>
      <c r="L11" s="448"/>
      <c r="M11" s="451"/>
      <c r="N11" s="448"/>
      <c r="O11" s="472"/>
      <c r="P11" s="472"/>
      <c r="Q11" s="442"/>
      <c r="R11" s="502"/>
      <c r="S11" s="502"/>
      <c r="T11" s="47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2" customFormat="1" ht="13.5" customHeight="1" x14ac:dyDescent="0.2">
      <c r="A12" s="454"/>
      <c r="B12" s="264"/>
      <c r="C12" s="457"/>
      <c r="D12" s="457"/>
      <c r="E12" s="460"/>
      <c r="F12" s="460"/>
      <c r="G12" s="460"/>
      <c r="H12" s="463"/>
      <c r="I12" s="466"/>
      <c r="J12" s="445"/>
      <c r="K12" s="448"/>
      <c r="L12" s="448"/>
      <c r="M12" s="451"/>
      <c r="N12" s="448"/>
      <c r="O12" s="472"/>
      <c r="P12" s="472"/>
      <c r="Q12" s="442"/>
      <c r="R12" s="502"/>
      <c r="S12" s="502"/>
      <c r="T12" s="47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2" customFormat="1" ht="13.5" customHeight="1" x14ac:dyDescent="0.2">
      <c r="A13" s="454"/>
      <c r="B13" s="264"/>
      <c r="C13" s="457"/>
      <c r="D13" s="457"/>
      <c r="E13" s="460"/>
      <c r="F13" s="460"/>
      <c r="G13" s="460"/>
      <c r="H13" s="463"/>
      <c r="I13" s="466"/>
      <c r="J13" s="445"/>
      <c r="K13" s="448"/>
      <c r="L13" s="448"/>
      <c r="M13" s="451"/>
      <c r="N13" s="448"/>
      <c r="O13" s="472"/>
      <c r="P13" s="472"/>
      <c r="Q13" s="442"/>
      <c r="R13" s="502"/>
      <c r="S13" s="502"/>
      <c r="T13" s="47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2" customFormat="1" ht="146.25" customHeight="1" x14ac:dyDescent="0.2">
      <c r="A14" s="455"/>
      <c r="B14" s="440"/>
      <c r="C14" s="458"/>
      <c r="D14" s="458"/>
      <c r="E14" s="461"/>
      <c r="F14" s="461"/>
      <c r="G14" s="461"/>
      <c r="H14" s="464"/>
      <c r="I14" s="467"/>
      <c r="J14" s="446"/>
      <c r="K14" s="449"/>
      <c r="L14" s="449"/>
      <c r="M14" s="452"/>
      <c r="N14" s="449"/>
      <c r="O14" s="473"/>
      <c r="P14" s="473"/>
      <c r="Q14" s="443"/>
      <c r="R14" s="503"/>
      <c r="S14" s="503"/>
      <c r="T14" s="47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2" customFormat="1" ht="15" customHeight="1" x14ac:dyDescent="0.2">
      <c r="A15" s="453">
        <f>'Mapa Final'!A15</f>
        <v>2</v>
      </c>
      <c r="B15" s="439" t="str">
        <f>'Mapa Final'!B15</f>
        <v>Inexactitud en la entrega de información</v>
      </c>
      <c r="C15" s="456" t="str">
        <f>'Mapa Final'!C15</f>
        <v>Reputacional</v>
      </c>
      <c r="D15" s="456" t="str">
        <f>'Mapa Final'!D15</f>
        <v>1. Registro errado o incompleto de la información solicitada y/o entregada.
2. No realizar la verificación de la calidad de la información entregada. 
3. No cumplir las instrucciones por parte del personal que recibe y registra la información.</v>
      </c>
      <c r="E15" s="459" t="str">
        <f>'Mapa Final'!E15</f>
        <v>Registro errado de la información solicitada y/o entregada por falta de verificación o atención del servidor judicial</v>
      </c>
      <c r="F15" s="459" t="str">
        <f>'Mapa Final'!F15</f>
        <v>Posibilidad de perdida reputacional a causa de registro errado de la información solicitada y/o entregada por falta de verificación o atención del servidor judicial</v>
      </c>
      <c r="G15" s="459" t="str">
        <f>'Mapa Final'!G15</f>
        <v>Ejecución y Administración de Procesos</v>
      </c>
      <c r="H15" s="462" t="str">
        <f>'Mapa Final'!I15</f>
        <v>Media</v>
      </c>
      <c r="I15" s="465" t="str">
        <f>'Mapa Final'!L15</f>
        <v>Leve</v>
      </c>
      <c r="J15" s="444" t="str">
        <f>'Mapa Final'!N15</f>
        <v>Moderado</v>
      </c>
      <c r="K15" s="447" t="str">
        <f>'Mapa Final'!AA15</f>
        <v>Baja</v>
      </c>
      <c r="L15" s="447" t="str">
        <f>'Mapa Final'!AE15</f>
        <v>Leve</v>
      </c>
      <c r="M15" s="450" t="str">
        <f>'Mapa Final'!AG15</f>
        <v>Bajo</v>
      </c>
      <c r="N15" s="447" t="str">
        <f>'Mapa Final'!AH15</f>
        <v>Aceptar</v>
      </c>
      <c r="O15" s="471"/>
      <c r="P15" s="471"/>
      <c r="Q15" s="441"/>
      <c r="R15" s="501"/>
      <c r="S15" s="501"/>
      <c r="T15" s="508"/>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2" customFormat="1" ht="13.5" customHeight="1" x14ac:dyDescent="0.2">
      <c r="A16" s="454"/>
      <c r="B16" s="264"/>
      <c r="C16" s="457"/>
      <c r="D16" s="457"/>
      <c r="E16" s="460"/>
      <c r="F16" s="460"/>
      <c r="G16" s="460"/>
      <c r="H16" s="463"/>
      <c r="I16" s="466"/>
      <c r="J16" s="445"/>
      <c r="K16" s="448"/>
      <c r="L16" s="448"/>
      <c r="M16" s="451"/>
      <c r="N16" s="448"/>
      <c r="O16" s="472"/>
      <c r="P16" s="472"/>
      <c r="Q16" s="442"/>
      <c r="R16" s="502"/>
      <c r="S16" s="502"/>
      <c r="T16" s="50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2" customFormat="1" ht="13.5" customHeight="1" x14ac:dyDescent="0.2">
      <c r="A17" s="454"/>
      <c r="B17" s="264"/>
      <c r="C17" s="457"/>
      <c r="D17" s="457"/>
      <c r="E17" s="460"/>
      <c r="F17" s="460"/>
      <c r="G17" s="460"/>
      <c r="H17" s="463"/>
      <c r="I17" s="466"/>
      <c r="J17" s="445"/>
      <c r="K17" s="448"/>
      <c r="L17" s="448"/>
      <c r="M17" s="451"/>
      <c r="N17" s="448"/>
      <c r="O17" s="472"/>
      <c r="P17" s="472"/>
      <c r="Q17" s="442"/>
      <c r="R17" s="502"/>
      <c r="S17" s="502"/>
      <c r="T17" s="50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2" customFormat="1" ht="13.5" customHeight="1" x14ac:dyDescent="0.2">
      <c r="A18" s="454"/>
      <c r="B18" s="264"/>
      <c r="C18" s="457"/>
      <c r="D18" s="457"/>
      <c r="E18" s="460"/>
      <c r="F18" s="460"/>
      <c r="G18" s="460"/>
      <c r="H18" s="463"/>
      <c r="I18" s="466"/>
      <c r="J18" s="445"/>
      <c r="K18" s="448"/>
      <c r="L18" s="448"/>
      <c r="M18" s="451"/>
      <c r="N18" s="448"/>
      <c r="O18" s="472"/>
      <c r="P18" s="472"/>
      <c r="Q18" s="442"/>
      <c r="R18" s="502"/>
      <c r="S18" s="502"/>
      <c r="T18" s="50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2" customFormat="1" ht="111" customHeight="1" x14ac:dyDescent="0.2">
      <c r="A19" s="455"/>
      <c r="B19" s="440"/>
      <c r="C19" s="458"/>
      <c r="D19" s="458"/>
      <c r="E19" s="461"/>
      <c r="F19" s="461"/>
      <c r="G19" s="461"/>
      <c r="H19" s="464"/>
      <c r="I19" s="467"/>
      <c r="J19" s="446"/>
      <c r="K19" s="449"/>
      <c r="L19" s="449"/>
      <c r="M19" s="452"/>
      <c r="N19" s="449"/>
      <c r="O19" s="473"/>
      <c r="P19" s="473"/>
      <c r="Q19" s="443"/>
      <c r="R19" s="503"/>
      <c r="S19" s="503"/>
      <c r="T19" s="51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x14ac:dyDescent="0.2">
      <c r="A20" s="453">
        <f>'Mapa Final'!A20</f>
        <v>3</v>
      </c>
      <c r="B20" s="439" t="str">
        <f>'Mapa Final'!B20</f>
        <v>Fallas técnicas eléctricas o de comunicación</v>
      </c>
      <c r="C20" s="456" t="str">
        <f>'Mapa Final'!C20</f>
        <v>Afectación en la Prestación del Servicio de Justicia</v>
      </c>
      <c r="D20" s="456" t="str">
        <f>'Mapa Final'!D20</f>
        <v>1. Fallas en la red, canales de comunicación o interrupciones en el fluido eléctrico. 
2. Daños físicos o lógicos de los equipos de cómputo. 
3. Indisponibilidad del Sistema de Información Doctrinaria y Normativa SIDN.</v>
      </c>
      <c r="E20" s="459" t="str">
        <f>'Mapa Final'!E20</f>
        <v>Fallas tecnológicas (físicas o lógicas)</v>
      </c>
      <c r="F20" s="459" t="str">
        <f>'Mapa Final'!F20</f>
        <v>Posibilidad de afectación en la prestación del servicio de justicia debido a las fallas tecnologicas (fisicas o logicas).</v>
      </c>
      <c r="G20" s="459" t="str">
        <f>'Mapa Final'!G20</f>
        <v>Fallas Tecnológicas</v>
      </c>
      <c r="H20" s="462" t="str">
        <f>'Mapa Final'!I20</f>
        <v>Media</v>
      </c>
      <c r="I20" s="465" t="str">
        <f>'Mapa Final'!L20</f>
        <v>Mayor</v>
      </c>
      <c r="J20" s="444" t="str">
        <f>'Mapa Final'!N20</f>
        <v xml:space="preserve">Alto </v>
      </c>
      <c r="K20" s="447" t="str">
        <f>'Mapa Final'!AA20</f>
        <v>Baja</v>
      </c>
      <c r="L20" s="447" t="str">
        <f>'Mapa Final'!AE20</f>
        <v>Mayor</v>
      </c>
      <c r="M20" s="450" t="str">
        <f>'Mapa Final'!AG20</f>
        <v xml:space="preserve">Alto </v>
      </c>
      <c r="N20" s="447" t="str">
        <f>'Mapa Final'!AH20</f>
        <v>Reducir(compartir)</v>
      </c>
      <c r="O20" s="471"/>
      <c r="P20" s="471"/>
      <c r="Q20" s="441"/>
      <c r="R20" s="501"/>
      <c r="S20" s="501"/>
      <c r="T20" s="471"/>
      <c r="U20" s="34"/>
      <c r="V20" s="34"/>
    </row>
    <row r="21" spans="1:176" x14ac:dyDescent="0.2">
      <c r="A21" s="454"/>
      <c r="B21" s="264"/>
      <c r="C21" s="457"/>
      <c r="D21" s="457"/>
      <c r="E21" s="460"/>
      <c r="F21" s="460"/>
      <c r="G21" s="460"/>
      <c r="H21" s="463"/>
      <c r="I21" s="466"/>
      <c r="J21" s="445"/>
      <c r="K21" s="448"/>
      <c r="L21" s="448"/>
      <c r="M21" s="451"/>
      <c r="N21" s="448"/>
      <c r="O21" s="472"/>
      <c r="P21" s="472"/>
      <c r="Q21" s="442"/>
      <c r="R21" s="502"/>
      <c r="S21" s="502"/>
      <c r="T21" s="472"/>
      <c r="U21" s="34"/>
      <c r="V21" s="34"/>
    </row>
    <row r="22" spans="1:176" x14ac:dyDescent="0.2">
      <c r="A22" s="454"/>
      <c r="B22" s="264"/>
      <c r="C22" s="457"/>
      <c r="D22" s="457"/>
      <c r="E22" s="460"/>
      <c r="F22" s="460"/>
      <c r="G22" s="460"/>
      <c r="H22" s="463"/>
      <c r="I22" s="466"/>
      <c r="J22" s="445"/>
      <c r="K22" s="448"/>
      <c r="L22" s="448"/>
      <c r="M22" s="451"/>
      <c r="N22" s="448"/>
      <c r="O22" s="472"/>
      <c r="P22" s="472"/>
      <c r="Q22" s="442"/>
      <c r="R22" s="502"/>
      <c r="S22" s="502"/>
      <c r="T22" s="472"/>
      <c r="U22" s="34"/>
      <c r="V22" s="34"/>
    </row>
    <row r="23" spans="1:176" x14ac:dyDescent="0.2">
      <c r="A23" s="454"/>
      <c r="B23" s="264"/>
      <c r="C23" s="457"/>
      <c r="D23" s="457"/>
      <c r="E23" s="460"/>
      <c r="F23" s="460"/>
      <c r="G23" s="460"/>
      <c r="H23" s="463"/>
      <c r="I23" s="466"/>
      <c r="J23" s="445"/>
      <c r="K23" s="448"/>
      <c r="L23" s="448"/>
      <c r="M23" s="451"/>
      <c r="N23" s="448"/>
      <c r="O23" s="472"/>
      <c r="P23" s="472"/>
      <c r="Q23" s="442"/>
      <c r="R23" s="502"/>
      <c r="S23" s="502"/>
      <c r="T23" s="472"/>
      <c r="U23" s="34"/>
      <c r="V23" s="34"/>
    </row>
    <row r="24" spans="1:176" ht="228.75" customHeight="1" x14ac:dyDescent="0.2">
      <c r="A24" s="455"/>
      <c r="B24" s="440"/>
      <c r="C24" s="458"/>
      <c r="D24" s="458"/>
      <c r="E24" s="461"/>
      <c r="F24" s="461"/>
      <c r="G24" s="461"/>
      <c r="H24" s="464"/>
      <c r="I24" s="467"/>
      <c r="J24" s="446"/>
      <c r="K24" s="449"/>
      <c r="L24" s="449"/>
      <c r="M24" s="452"/>
      <c r="N24" s="449"/>
      <c r="O24" s="473"/>
      <c r="P24" s="473"/>
      <c r="Q24" s="443"/>
      <c r="R24" s="503"/>
      <c r="S24" s="503"/>
      <c r="T24" s="473"/>
      <c r="U24" s="34"/>
      <c r="V24" s="34"/>
    </row>
    <row r="25" spans="1:176" x14ac:dyDescent="0.2">
      <c r="A25" s="453">
        <f>'Mapa Final'!A25</f>
        <v>4</v>
      </c>
      <c r="B25" s="439" t="str">
        <f>'Mapa Final'!B25</f>
        <v>Corrupción</v>
      </c>
      <c r="C25" s="456" t="str">
        <f>'Mapa Final'!C25</f>
        <v>Reputacional(Corrupción)</v>
      </c>
      <c r="D25" s="456" t="str">
        <f>'Mapa Final'!D25</f>
        <v>1. Tráfico de influencias. 
2. Falta de ética del servidor público y/o de los terceros externos a la organización. 
3. Beneficio económico para servidor público y terceros. 
4. Expedición irregular de Certificados de Paz y Salvo por todo concepto en la Biblioteca, en beneficio propio o de un tercero</v>
      </c>
      <c r="E25" s="459" t="str">
        <f>'Mapa Final'!E25</f>
        <v xml:space="preserve">Carencia de transparencia, ética y valores . </v>
      </c>
      <c r="F25" s="459" t="str">
        <f>'Mapa Final'!F25</f>
        <v xml:space="preserve">Posibilidad de perdida reputacional debido a la carencia de transparencia, etica y valores. </v>
      </c>
      <c r="G25" s="459" t="str">
        <f>'Mapa Final'!G25</f>
        <v>Fraude Interno</v>
      </c>
      <c r="H25" s="462" t="str">
        <f>'Mapa Final'!I25</f>
        <v>Media</v>
      </c>
      <c r="I25" s="465" t="str">
        <f>'Mapa Final'!L25</f>
        <v>Mayor</v>
      </c>
      <c r="J25" s="444" t="str">
        <f>'Mapa Final'!N25</f>
        <v xml:space="preserve">Alto </v>
      </c>
      <c r="K25" s="447" t="str">
        <f>'Mapa Final'!AA25</f>
        <v>Baja</v>
      </c>
      <c r="L25" s="447" t="str">
        <f>'Mapa Final'!AE25</f>
        <v>Mayor</v>
      </c>
      <c r="M25" s="450" t="str">
        <f>'Mapa Final'!AG25</f>
        <v xml:space="preserve">Alto </v>
      </c>
      <c r="N25" s="447" t="str">
        <f>'Mapa Final'!AH25</f>
        <v>Reducir(mitigar)</v>
      </c>
      <c r="O25" s="471"/>
      <c r="P25" s="471"/>
      <c r="Q25" s="441"/>
      <c r="R25" s="501"/>
      <c r="S25" s="501"/>
      <c r="T25" s="471"/>
    </row>
    <row r="26" spans="1:176" x14ac:dyDescent="0.2">
      <c r="A26" s="454"/>
      <c r="B26" s="264"/>
      <c r="C26" s="457"/>
      <c r="D26" s="457"/>
      <c r="E26" s="460"/>
      <c r="F26" s="460"/>
      <c r="G26" s="460"/>
      <c r="H26" s="463"/>
      <c r="I26" s="466"/>
      <c r="J26" s="445"/>
      <c r="K26" s="448"/>
      <c r="L26" s="448"/>
      <c r="M26" s="451"/>
      <c r="N26" s="448"/>
      <c r="O26" s="472"/>
      <c r="P26" s="472"/>
      <c r="Q26" s="442"/>
      <c r="R26" s="502"/>
      <c r="S26" s="502"/>
      <c r="T26" s="472"/>
    </row>
    <row r="27" spans="1:176" x14ac:dyDescent="0.2">
      <c r="A27" s="454"/>
      <c r="B27" s="264"/>
      <c r="C27" s="457"/>
      <c r="D27" s="457"/>
      <c r="E27" s="460"/>
      <c r="F27" s="460"/>
      <c r="G27" s="460"/>
      <c r="H27" s="463"/>
      <c r="I27" s="466"/>
      <c r="J27" s="445"/>
      <c r="K27" s="448"/>
      <c r="L27" s="448"/>
      <c r="M27" s="451"/>
      <c r="N27" s="448"/>
      <c r="O27" s="472"/>
      <c r="P27" s="472"/>
      <c r="Q27" s="442"/>
      <c r="R27" s="502"/>
      <c r="S27" s="502"/>
      <c r="T27" s="472"/>
    </row>
    <row r="28" spans="1:176" x14ac:dyDescent="0.2">
      <c r="A28" s="454"/>
      <c r="B28" s="264"/>
      <c r="C28" s="457"/>
      <c r="D28" s="457"/>
      <c r="E28" s="460"/>
      <c r="F28" s="460"/>
      <c r="G28" s="460"/>
      <c r="H28" s="463"/>
      <c r="I28" s="466"/>
      <c r="J28" s="445"/>
      <c r="K28" s="448"/>
      <c r="L28" s="448"/>
      <c r="M28" s="451"/>
      <c r="N28" s="448"/>
      <c r="O28" s="472"/>
      <c r="P28" s="472"/>
      <c r="Q28" s="442"/>
      <c r="R28" s="502"/>
      <c r="S28" s="502"/>
      <c r="T28" s="472"/>
    </row>
    <row r="29" spans="1:176" ht="90.75" customHeight="1" x14ac:dyDescent="0.2">
      <c r="A29" s="455"/>
      <c r="B29" s="440"/>
      <c r="C29" s="458"/>
      <c r="D29" s="458"/>
      <c r="E29" s="461"/>
      <c r="F29" s="461"/>
      <c r="G29" s="461"/>
      <c r="H29" s="464"/>
      <c r="I29" s="467"/>
      <c r="J29" s="446"/>
      <c r="K29" s="449"/>
      <c r="L29" s="449"/>
      <c r="M29" s="452"/>
      <c r="N29" s="449"/>
      <c r="O29" s="473"/>
      <c r="P29" s="473"/>
      <c r="Q29" s="443"/>
      <c r="R29" s="503"/>
      <c r="S29" s="503"/>
      <c r="T29" s="473"/>
    </row>
    <row r="30" spans="1:176" x14ac:dyDescent="0.2">
      <c r="A30" s="453">
        <f>'Mapa Final'!A30</f>
        <v>5</v>
      </c>
      <c r="B30" s="439" t="str">
        <f>'Mapa Final'!B30</f>
        <v>Afectación en la prestación del servicio de la administración de justicia.</v>
      </c>
      <c r="C30" s="456" t="str">
        <f>'Mapa Final'!C30</f>
        <v>Afectación en la Prestación del Servicio de Justicia</v>
      </c>
      <c r="D30" s="456" t="str">
        <f>'Mapa Final'!D30</f>
        <v>1.Pandemia Emergencia sanitaria por el COVID 19 u otro virus
2. Marchas y manifestaciones ciudadanas
3. Emergencias Ambientales</v>
      </c>
      <c r="E30" s="459" t="str">
        <f>'Mapa Final'!E30</f>
        <v>Circunstancias de fuerza mayor</v>
      </c>
      <c r="F30" s="459" t="str">
        <f>'Mapa Final'!F30</f>
        <v>Posibilidad de afectación en la prestación del servicio de justicia por circunstancias de fuerza mayor.</v>
      </c>
      <c r="G30" s="459" t="str">
        <f>'Mapa Final'!G30</f>
        <v>Daños Activos Fijos/Eventos Externos</v>
      </c>
      <c r="H30" s="462" t="str">
        <f>'Mapa Final'!I30</f>
        <v>Baja</v>
      </c>
      <c r="I30" s="465" t="str">
        <f>'Mapa Final'!L30</f>
        <v>Mayor</v>
      </c>
      <c r="J30" s="444" t="str">
        <f>'Mapa Final'!N30</f>
        <v xml:space="preserve">Alto </v>
      </c>
      <c r="K30" s="447" t="str">
        <f>'Mapa Final'!AA30</f>
        <v>Baja</v>
      </c>
      <c r="L30" s="447" t="str">
        <f>'Mapa Final'!AE30</f>
        <v>Mayor</v>
      </c>
      <c r="M30" s="450" t="str">
        <f>'Mapa Final'!AG30</f>
        <v xml:space="preserve">Alto </v>
      </c>
      <c r="N30" s="447" t="str">
        <f>'Mapa Final'!AH30</f>
        <v>Reducir(mitigar)</v>
      </c>
      <c r="O30" s="471"/>
      <c r="P30" s="471"/>
      <c r="Q30" s="441"/>
      <c r="R30" s="501"/>
      <c r="S30" s="501"/>
      <c r="T30" s="471"/>
    </row>
    <row r="31" spans="1:176" x14ac:dyDescent="0.2">
      <c r="A31" s="454"/>
      <c r="B31" s="264"/>
      <c r="C31" s="457"/>
      <c r="D31" s="457"/>
      <c r="E31" s="460"/>
      <c r="F31" s="460"/>
      <c r="G31" s="460"/>
      <c r="H31" s="463"/>
      <c r="I31" s="466"/>
      <c r="J31" s="445"/>
      <c r="K31" s="448"/>
      <c r="L31" s="448"/>
      <c r="M31" s="451"/>
      <c r="N31" s="448"/>
      <c r="O31" s="472"/>
      <c r="P31" s="472"/>
      <c r="Q31" s="442"/>
      <c r="R31" s="502"/>
      <c r="S31" s="502"/>
      <c r="T31" s="472"/>
    </row>
    <row r="32" spans="1:176" x14ac:dyDescent="0.2">
      <c r="A32" s="454"/>
      <c r="B32" s="264"/>
      <c r="C32" s="457"/>
      <c r="D32" s="457"/>
      <c r="E32" s="460"/>
      <c r="F32" s="460"/>
      <c r="G32" s="460"/>
      <c r="H32" s="463"/>
      <c r="I32" s="466"/>
      <c r="J32" s="445"/>
      <c r="K32" s="448"/>
      <c r="L32" s="448"/>
      <c r="M32" s="451"/>
      <c r="N32" s="448"/>
      <c r="O32" s="472"/>
      <c r="P32" s="472"/>
      <c r="Q32" s="442"/>
      <c r="R32" s="502"/>
      <c r="S32" s="502"/>
      <c r="T32" s="472"/>
    </row>
    <row r="33" spans="1:20" x14ac:dyDescent="0.2">
      <c r="A33" s="454"/>
      <c r="B33" s="264"/>
      <c r="C33" s="457"/>
      <c r="D33" s="457"/>
      <c r="E33" s="460"/>
      <c r="F33" s="460"/>
      <c r="G33" s="460"/>
      <c r="H33" s="463"/>
      <c r="I33" s="466"/>
      <c r="J33" s="445"/>
      <c r="K33" s="448"/>
      <c r="L33" s="448"/>
      <c r="M33" s="451"/>
      <c r="N33" s="448"/>
      <c r="O33" s="472"/>
      <c r="P33" s="472"/>
      <c r="Q33" s="442"/>
      <c r="R33" s="502"/>
      <c r="S33" s="502"/>
      <c r="T33" s="472"/>
    </row>
    <row r="34" spans="1:20" ht="162" customHeight="1" x14ac:dyDescent="0.2">
      <c r="A34" s="455"/>
      <c r="B34" s="440"/>
      <c r="C34" s="458"/>
      <c r="D34" s="458"/>
      <c r="E34" s="461"/>
      <c r="F34" s="461"/>
      <c r="G34" s="461"/>
      <c r="H34" s="464"/>
      <c r="I34" s="467"/>
      <c r="J34" s="446"/>
      <c r="K34" s="449"/>
      <c r="L34" s="449"/>
      <c r="M34" s="452"/>
      <c r="N34" s="449"/>
      <c r="O34" s="473"/>
      <c r="P34" s="473"/>
      <c r="Q34" s="443"/>
      <c r="R34" s="503"/>
      <c r="S34" s="503"/>
      <c r="T34" s="473"/>
    </row>
    <row r="35" spans="1:20" x14ac:dyDescent="0.2">
      <c r="A35" s="453">
        <f>'Mapa Final'!A35</f>
        <v>6</v>
      </c>
      <c r="B35" s="439" t="str">
        <f>'Mapa Final'!B35</f>
        <v>Pérdida de bienes muebles</v>
      </c>
      <c r="C35" s="456" t="str">
        <f>'Mapa Final'!C35</f>
        <v>Afectación Económica</v>
      </c>
      <c r="D35" s="456" t="str">
        <f>'Mapa Final'!D35</f>
        <v xml:space="preserve">1. Hurto por agente externo o por empleado. 
2. Pérdida por deterioro de muebles libros e insumos. 
3. Pérdidas de bienes muebles por caso fortuito o fuerza mayor. 
4. Expedición irregular de Certificados de Paz y Salvo por todo concepto en la Biblioteca, en beneficio económico propio o de un tercero. 
5. Movimiento de bienes muebles por motivos de remodelación, mejoras locativas, etc., sin reportarlos a la oficina de inventarios o a los responsables de los mismos. </v>
      </c>
      <c r="E35" s="459" t="str">
        <f>'Mapa Final'!E35</f>
        <v>Pérdida por extravío o deterioro de los bienes muebles que conforman el inventario de los servidores judiciales de la Biblioteca.</v>
      </c>
      <c r="F35" s="459" t="str">
        <f>'Mapa Final'!F35</f>
        <v>Posibilidad de afectación económica por pérdida, extravío o deterioro de los bienes muebles que conforman el inventario de los servidores judiciales de la Biblioteca.</v>
      </c>
      <c r="G35" s="459" t="str">
        <f>'Mapa Final'!G35</f>
        <v>Ejecución y Administración de Procesos</v>
      </c>
      <c r="H35" s="462" t="str">
        <f>'Mapa Final'!I35</f>
        <v>Baja</v>
      </c>
      <c r="I35" s="465" t="str">
        <f>'Mapa Final'!L35</f>
        <v>Moderado</v>
      </c>
      <c r="J35" s="444" t="str">
        <f>'Mapa Final'!N35</f>
        <v>Moderado</v>
      </c>
      <c r="K35" s="447" t="str">
        <f>'Mapa Final'!AA35</f>
        <v>Baja</v>
      </c>
      <c r="L35" s="447" t="str">
        <f>'Mapa Final'!AE35</f>
        <v>Moderado</v>
      </c>
      <c r="M35" s="450" t="str">
        <f>'Mapa Final'!AG35</f>
        <v>Moderado</v>
      </c>
      <c r="N35" s="447" t="str">
        <f>'Mapa Final'!AH35</f>
        <v>Aceptar</v>
      </c>
      <c r="O35" s="471"/>
      <c r="P35" s="471"/>
      <c r="Q35" s="441"/>
      <c r="R35" s="501"/>
      <c r="S35" s="501"/>
      <c r="T35" s="471"/>
    </row>
    <row r="36" spans="1:20" x14ac:dyDescent="0.2">
      <c r="A36" s="454"/>
      <c r="B36" s="264"/>
      <c r="C36" s="457"/>
      <c r="D36" s="457"/>
      <c r="E36" s="460"/>
      <c r="F36" s="460"/>
      <c r="G36" s="460"/>
      <c r="H36" s="463"/>
      <c r="I36" s="466"/>
      <c r="J36" s="445"/>
      <c r="K36" s="448"/>
      <c r="L36" s="448"/>
      <c r="M36" s="451"/>
      <c r="N36" s="448"/>
      <c r="O36" s="472"/>
      <c r="P36" s="472"/>
      <c r="Q36" s="442"/>
      <c r="R36" s="502"/>
      <c r="S36" s="502"/>
      <c r="T36" s="472"/>
    </row>
    <row r="37" spans="1:20" x14ac:dyDescent="0.2">
      <c r="A37" s="454"/>
      <c r="B37" s="264"/>
      <c r="C37" s="457"/>
      <c r="D37" s="457"/>
      <c r="E37" s="460"/>
      <c r="F37" s="460"/>
      <c r="G37" s="460"/>
      <c r="H37" s="463"/>
      <c r="I37" s="466"/>
      <c r="J37" s="445"/>
      <c r="K37" s="448"/>
      <c r="L37" s="448"/>
      <c r="M37" s="451"/>
      <c r="N37" s="448"/>
      <c r="O37" s="472"/>
      <c r="P37" s="472"/>
      <c r="Q37" s="442"/>
      <c r="R37" s="502"/>
      <c r="S37" s="502"/>
      <c r="T37" s="472"/>
    </row>
    <row r="38" spans="1:20" x14ac:dyDescent="0.2">
      <c r="A38" s="454"/>
      <c r="B38" s="264"/>
      <c r="C38" s="457"/>
      <c r="D38" s="457"/>
      <c r="E38" s="460"/>
      <c r="F38" s="460"/>
      <c r="G38" s="460"/>
      <c r="H38" s="463"/>
      <c r="I38" s="466"/>
      <c r="J38" s="445"/>
      <c r="K38" s="448"/>
      <c r="L38" s="448"/>
      <c r="M38" s="451"/>
      <c r="N38" s="448"/>
      <c r="O38" s="472"/>
      <c r="P38" s="472"/>
      <c r="Q38" s="442"/>
      <c r="R38" s="502"/>
      <c r="S38" s="502"/>
      <c r="T38" s="472"/>
    </row>
    <row r="39" spans="1:20" ht="278.25" customHeight="1" x14ac:dyDescent="0.2">
      <c r="A39" s="455"/>
      <c r="B39" s="440"/>
      <c r="C39" s="458"/>
      <c r="D39" s="458"/>
      <c r="E39" s="461"/>
      <c r="F39" s="461"/>
      <c r="G39" s="461"/>
      <c r="H39" s="464"/>
      <c r="I39" s="467"/>
      <c r="J39" s="446"/>
      <c r="K39" s="449"/>
      <c r="L39" s="449"/>
      <c r="M39" s="452"/>
      <c r="N39" s="449"/>
      <c r="O39" s="473"/>
      <c r="P39" s="473"/>
      <c r="Q39" s="443"/>
      <c r="R39" s="503"/>
      <c r="S39" s="503"/>
      <c r="T39" s="473"/>
    </row>
    <row r="40" spans="1:20" x14ac:dyDescent="0.2">
      <c r="A40" s="453">
        <f>'Mapa Final'!A40</f>
        <v>7</v>
      </c>
      <c r="B40" s="439" t="str">
        <f>'Mapa Final'!B40</f>
        <v>Desactualización de la colección bibliográfica</v>
      </c>
      <c r="C40" s="456" t="str">
        <f>'Mapa Final'!C40</f>
        <v>Reputacional</v>
      </c>
      <c r="D40" s="456" t="str">
        <f>'Mapa Final'!D40</f>
        <v>1. Expedición, modificación o derogación de normas y evolución de la doctrina.  
2. Falta de presupuesto para la adquisición de material bibliográfico actualizado. 
3. No realizar contactos periódicos y permanentes, con personas e instituciones que nos puedan aportar documentación de interés para nuestros usuarios. 
4. Permitir el vencimiento de las suscripciones a las publicaciones periódicas que se tienen contratadas, bien sea por canje, donación o compra.</v>
      </c>
      <c r="E40" s="459" t="str">
        <f>'Mapa Final'!E40</f>
        <v>Desactualización de la información doctrinaria y normativa disponible al usuario, debido a los cambios constantes en cuanto a la generación de normas y doctrinas.</v>
      </c>
      <c r="F40" s="459" t="str">
        <f>'Mapa Final'!F40</f>
        <v>Posibilidad de afectación reputacional con ocasión de la desactualización de la información doctrinaria y normativa disponible al usuario, debido a los cambios constantes en cuanto a la generación de normas y doctrinas.</v>
      </c>
      <c r="G40" s="459" t="str">
        <f>'Mapa Final'!G40</f>
        <v>Usuarios, productos y prácticas organizacionales</v>
      </c>
      <c r="H40" s="462" t="str">
        <f>'Mapa Final'!I40</f>
        <v>Muy Baja</v>
      </c>
      <c r="I40" s="465" t="str">
        <f>'Mapa Final'!L40</f>
        <v>Menor</v>
      </c>
      <c r="J40" s="444" t="str">
        <f>'Mapa Final'!N40</f>
        <v>Bajo</v>
      </c>
      <c r="K40" s="447" t="str">
        <f>'Mapa Final'!AA40</f>
        <v>Muy Baja</v>
      </c>
      <c r="L40" s="447" t="str">
        <f>'Mapa Final'!AE40</f>
        <v>Menor</v>
      </c>
      <c r="M40" s="450" t="str">
        <f>'Mapa Final'!AG40</f>
        <v>Bajo</v>
      </c>
      <c r="N40" s="447" t="str">
        <f>'Mapa Final'!AH40</f>
        <v>Aceptar</v>
      </c>
      <c r="O40" s="471"/>
      <c r="P40" s="471"/>
      <c r="Q40" s="441"/>
      <c r="R40" s="501"/>
      <c r="S40" s="501"/>
      <c r="T40" s="471"/>
    </row>
    <row r="41" spans="1:20" x14ac:dyDescent="0.2">
      <c r="A41" s="454"/>
      <c r="B41" s="264"/>
      <c r="C41" s="457"/>
      <c r="D41" s="457"/>
      <c r="E41" s="460"/>
      <c r="F41" s="460"/>
      <c r="G41" s="460"/>
      <c r="H41" s="463"/>
      <c r="I41" s="466"/>
      <c r="J41" s="445"/>
      <c r="K41" s="448"/>
      <c r="L41" s="448"/>
      <c r="M41" s="451"/>
      <c r="N41" s="448"/>
      <c r="O41" s="472"/>
      <c r="P41" s="472"/>
      <c r="Q41" s="442"/>
      <c r="R41" s="502"/>
      <c r="S41" s="502"/>
      <c r="T41" s="472"/>
    </row>
    <row r="42" spans="1:20" x14ac:dyDescent="0.2">
      <c r="A42" s="454"/>
      <c r="B42" s="264"/>
      <c r="C42" s="457"/>
      <c r="D42" s="457"/>
      <c r="E42" s="460"/>
      <c r="F42" s="460"/>
      <c r="G42" s="460"/>
      <c r="H42" s="463"/>
      <c r="I42" s="466"/>
      <c r="J42" s="445"/>
      <c r="K42" s="448"/>
      <c r="L42" s="448"/>
      <c r="M42" s="451"/>
      <c r="N42" s="448"/>
      <c r="O42" s="472"/>
      <c r="P42" s="472"/>
      <c r="Q42" s="442"/>
      <c r="R42" s="502"/>
      <c r="S42" s="502"/>
      <c r="T42" s="472"/>
    </row>
    <row r="43" spans="1:20" x14ac:dyDescent="0.2">
      <c r="A43" s="454"/>
      <c r="B43" s="264"/>
      <c r="C43" s="457"/>
      <c r="D43" s="457"/>
      <c r="E43" s="460"/>
      <c r="F43" s="460"/>
      <c r="G43" s="460"/>
      <c r="H43" s="463"/>
      <c r="I43" s="466"/>
      <c r="J43" s="445"/>
      <c r="K43" s="448"/>
      <c r="L43" s="448"/>
      <c r="M43" s="451"/>
      <c r="N43" s="448"/>
      <c r="O43" s="472"/>
      <c r="P43" s="472"/>
      <c r="Q43" s="442"/>
      <c r="R43" s="502"/>
      <c r="S43" s="502"/>
      <c r="T43" s="472"/>
    </row>
    <row r="44" spans="1:20" ht="185.25" customHeight="1" x14ac:dyDescent="0.2">
      <c r="A44" s="455"/>
      <c r="B44" s="440"/>
      <c r="C44" s="458"/>
      <c r="D44" s="458"/>
      <c r="E44" s="461"/>
      <c r="F44" s="461"/>
      <c r="G44" s="461"/>
      <c r="H44" s="464"/>
      <c r="I44" s="467"/>
      <c r="J44" s="446"/>
      <c r="K44" s="449"/>
      <c r="L44" s="449"/>
      <c r="M44" s="452"/>
      <c r="N44" s="449"/>
      <c r="O44" s="473"/>
      <c r="P44" s="473"/>
      <c r="Q44" s="443"/>
      <c r="R44" s="503"/>
      <c r="S44" s="503"/>
      <c r="T44" s="473"/>
    </row>
    <row r="45" spans="1:20" x14ac:dyDescent="0.2">
      <c r="A45" s="453">
        <f>'Mapa Final'!A45</f>
        <v>8</v>
      </c>
      <c r="B45" s="439" t="str">
        <f>'Mapa Final'!B45</f>
        <v>Inaplicabilidad de la normativa ambiental vigente</v>
      </c>
      <c r="C45" s="456" t="str">
        <f>'Mapa Final'!C45</f>
        <v xml:space="preserve"> Afectación Ambiental</v>
      </c>
      <c r="D45" s="456" t="str">
        <f>'Mapa Final'!D45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5.Falta de inducción al personal que ingresa a las dependencias en temas ambientales 
6. Poca divulgación de información ambiental</v>
      </c>
      <c r="E45" s="459" t="str">
        <f>'Mapa Final'!E45</f>
        <v>Desconocimiento de los lineamientos ambientales y normatividad  ambiental vigente</v>
      </c>
      <c r="F45" s="459" t="str">
        <f>'Mapa Final'!F45</f>
        <v>Posibilidad de afectación ambiental debido al desconocimiento de las lineamientos ambientales y normatividad ambiental vigente</v>
      </c>
      <c r="G45" s="459" t="str">
        <f>'Mapa Final'!G45</f>
        <v>Eventos Ambientales Internos</v>
      </c>
      <c r="H45" s="462" t="str">
        <f>'Mapa Final'!I45</f>
        <v>Media</v>
      </c>
      <c r="I45" s="465" t="str">
        <f>'Mapa Final'!L45</f>
        <v>Moderado</v>
      </c>
      <c r="J45" s="444" t="str">
        <f>'Mapa Final'!N45</f>
        <v>Moderado</v>
      </c>
      <c r="K45" s="447" t="str">
        <f>'Mapa Final'!AA45</f>
        <v>Baja</v>
      </c>
      <c r="L45" s="447" t="str">
        <f>'Mapa Final'!AE45</f>
        <v>Moderado</v>
      </c>
      <c r="M45" s="450" t="str">
        <f>'Mapa Final'!AG45</f>
        <v>Moderado</v>
      </c>
      <c r="N45" s="447" t="str">
        <f>'Mapa Final'!AH45</f>
        <v>Aceptar</v>
      </c>
      <c r="O45" s="441"/>
      <c r="P45" s="441"/>
      <c r="Q45" s="441"/>
      <c r="R45" s="441"/>
      <c r="S45" s="441"/>
      <c r="T45" s="441"/>
    </row>
    <row r="46" spans="1:20" x14ac:dyDescent="0.2">
      <c r="A46" s="454"/>
      <c r="B46" s="264"/>
      <c r="C46" s="457"/>
      <c r="D46" s="457"/>
      <c r="E46" s="460"/>
      <c r="F46" s="460"/>
      <c r="G46" s="460"/>
      <c r="H46" s="463"/>
      <c r="I46" s="466"/>
      <c r="J46" s="445"/>
      <c r="K46" s="448"/>
      <c r="L46" s="448"/>
      <c r="M46" s="451"/>
      <c r="N46" s="448"/>
      <c r="O46" s="442"/>
      <c r="P46" s="442"/>
      <c r="Q46" s="442"/>
      <c r="R46" s="442"/>
      <c r="S46" s="442"/>
      <c r="T46" s="442"/>
    </row>
    <row r="47" spans="1:20" x14ac:dyDescent="0.2">
      <c r="A47" s="454"/>
      <c r="B47" s="264"/>
      <c r="C47" s="457"/>
      <c r="D47" s="457"/>
      <c r="E47" s="460"/>
      <c r="F47" s="460"/>
      <c r="G47" s="460"/>
      <c r="H47" s="463"/>
      <c r="I47" s="466"/>
      <c r="J47" s="445"/>
      <c r="K47" s="448"/>
      <c r="L47" s="448"/>
      <c r="M47" s="451"/>
      <c r="N47" s="448"/>
      <c r="O47" s="442"/>
      <c r="P47" s="442"/>
      <c r="Q47" s="442"/>
      <c r="R47" s="442"/>
      <c r="S47" s="442"/>
      <c r="T47" s="442"/>
    </row>
    <row r="48" spans="1:20" x14ac:dyDescent="0.2">
      <c r="A48" s="454"/>
      <c r="B48" s="264"/>
      <c r="C48" s="457"/>
      <c r="D48" s="457"/>
      <c r="E48" s="460"/>
      <c r="F48" s="460"/>
      <c r="G48" s="460"/>
      <c r="H48" s="463"/>
      <c r="I48" s="466"/>
      <c r="J48" s="445"/>
      <c r="K48" s="448"/>
      <c r="L48" s="448"/>
      <c r="M48" s="451"/>
      <c r="N48" s="448"/>
      <c r="O48" s="442"/>
      <c r="P48" s="442"/>
      <c r="Q48" s="442"/>
      <c r="R48" s="442"/>
      <c r="S48" s="442"/>
      <c r="T48" s="442"/>
    </row>
    <row r="49" spans="1:20" ht="16" thickBot="1" x14ac:dyDescent="0.25">
      <c r="A49" s="455"/>
      <c r="B49" s="440"/>
      <c r="C49" s="458"/>
      <c r="D49" s="458"/>
      <c r="E49" s="461"/>
      <c r="F49" s="461"/>
      <c r="G49" s="461"/>
      <c r="H49" s="464"/>
      <c r="I49" s="467"/>
      <c r="J49" s="446"/>
      <c r="K49" s="449"/>
      <c r="L49" s="449"/>
      <c r="M49" s="452"/>
      <c r="N49" s="449"/>
      <c r="O49" s="443"/>
      <c r="P49" s="443"/>
      <c r="Q49" s="443"/>
      <c r="R49" s="443"/>
      <c r="S49" s="443"/>
      <c r="T49" s="443"/>
    </row>
    <row r="50" spans="1:20" x14ac:dyDescent="0.2">
      <c r="A50" s="453">
        <f>'Mapa Final'!A50</f>
        <v>0</v>
      </c>
      <c r="B50" s="439">
        <f>'Mapa Final'!B50</f>
        <v>0</v>
      </c>
      <c r="C50" s="456">
        <f>'Mapa Final'!C50</f>
        <v>0</v>
      </c>
      <c r="D50" s="456">
        <f>'Mapa Final'!D50</f>
        <v>0</v>
      </c>
      <c r="E50" s="459">
        <f>'Mapa Final'!E50</f>
        <v>0</v>
      </c>
      <c r="F50" s="459">
        <f>'Mapa Final'!F50</f>
        <v>0</v>
      </c>
      <c r="G50" s="459">
        <f>'Mapa Final'!G50</f>
        <v>0</v>
      </c>
      <c r="H50" s="462" t="str">
        <f>'Mapa Final'!I50</f>
        <v>Muy Baja</v>
      </c>
      <c r="I50" s="465" t="b">
        <f>'Mapa Final'!L50</f>
        <v>0</v>
      </c>
      <c r="J50" s="444" t="e">
        <f>'Mapa Final'!N50</f>
        <v>#N/A</v>
      </c>
      <c r="K50" s="447" t="e">
        <f>'Mapa Final'!AA50</f>
        <v>#DIV/0!</v>
      </c>
      <c r="L50" s="447" t="e">
        <f>'Mapa Final'!AE50</f>
        <v>#DIV/0!</v>
      </c>
      <c r="M50" s="450" t="e">
        <f>'Mapa Final'!AG50</f>
        <v>#DIV/0!</v>
      </c>
      <c r="N50" s="447">
        <f>'Mapa Final'!AH50</f>
        <v>0</v>
      </c>
      <c r="O50" s="441"/>
      <c r="P50" s="441"/>
      <c r="Q50" s="441"/>
      <c r="R50" s="441"/>
      <c r="S50" s="441"/>
      <c r="T50" s="441"/>
    </row>
    <row r="51" spans="1:20" x14ac:dyDescent="0.2">
      <c r="A51" s="454"/>
      <c r="B51" s="264"/>
      <c r="C51" s="457"/>
      <c r="D51" s="457"/>
      <c r="E51" s="460"/>
      <c r="F51" s="460"/>
      <c r="G51" s="460"/>
      <c r="H51" s="463"/>
      <c r="I51" s="466"/>
      <c r="J51" s="445"/>
      <c r="K51" s="448"/>
      <c r="L51" s="448"/>
      <c r="M51" s="451"/>
      <c r="N51" s="448"/>
      <c r="O51" s="442"/>
      <c r="P51" s="442"/>
      <c r="Q51" s="442"/>
      <c r="R51" s="442"/>
      <c r="S51" s="442"/>
      <c r="T51" s="442"/>
    </row>
    <row r="52" spans="1:20" x14ac:dyDescent="0.2">
      <c r="A52" s="454"/>
      <c r="B52" s="264"/>
      <c r="C52" s="457"/>
      <c r="D52" s="457"/>
      <c r="E52" s="460"/>
      <c r="F52" s="460"/>
      <c r="G52" s="460"/>
      <c r="H52" s="463"/>
      <c r="I52" s="466"/>
      <c r="J52" s="445"/>
      <c r="K52" s="448"/>
      <c r="L52" s="448"/>
      <c r="M52" s="451"/>
      <c r="N52" s="448"/>
      <c r="O52" s="442"/>
      <c r="P52" s="442"/>
      <c r="Q52" s="442"/>
      <c r="R52" s="442"/>
      <c r="S52" s="442"/>
      <c r="T52" s="442"/>
    </row>
    <row r="53" spans="1:20" x14ac:dyDescent="0.2">
      <c r="A53" s="454"/>
      <c r="B53" s="264"/>
      <c r="C53" s="457"/>
      <c r="D53" s="457"/>
      <c r="E53" s="460"/>
      <c r="F53" s="460"/>
      <c r="G53" s="460"/>
      <c r="H53" s="463"/>
      <c r="I53" s="466"/>
      <c r="J53" s="445"/>
      <c r="K53" s="448"/>
      <c r="L53" s="448"/>
      <c r="M53" s="451"/>
      <c r="N53" s="448"/>
      <c r="O53" s="442"/>
      <c r="P53" s="442"/>
      <c r="Q53" s="442"/>
      <c r="R53" s="442"/>
      <c r="S53" s="442"/>
      <c r="T53" s="442"/>
    </row>
    <row r="54" spans="1:20" ht="16" thickBot="1" x14ac:dyDescent="0.25">
      <c r="A54" s="455"/>
      <c r="B54" s="440"/>
      <c r="C54" s="458"/>
      <c r="D54" s="458"/>
      <c r="E54" s="461"/>
      <c r="F54" s="461"/>
      <c r="G54" s="461"/>
      <c r="H54" s="464"/>
      <c r="I54" s="467"/>
      <c r="J54" s="446"/>
      <c r="K54" s="449"/>
      <c r="L54" s="449"/>
      <c r="M54" s="452"/>
      <c r="N54" s="449"/>
      <c r="O54" s="443"/>
      <c r="P54" s="443"/>
      <c r="Q54" s="443"/>
      <c r="R54" s="443"/>
      <c r="S54" s="443"/>
      <c r="T54" s="443"/>
    </row>
    <row r="55" spans="1:20" x14ac:dyDescent="0.2">
      <c r="A55" s="453">
        <f>'Mapa Final'!A55</f>
        <v>0</v>
      </c>
      <c r="B55" s="439">
        <f>'Mapa Final'!B55</f>
        <v>0</v>
      </c>
      <c r="C55" s="456">
        <f>'Mapa Final'!C55</f>
        <v>0</v>
      </c>
      <c r="D55" s="456">
        <f>'Mapa Final'!D55</f>
        <v>0</v>
      </c>
      <c r="E55" s="459">
        <f>'Mapa Final'!E55</f>
        <v>0</v>
      </c>
      <c r="F55" s="459">
        <f>'Mapa Final'!F55</f>
        <v>0</v>
      </c>
      <c r="G55" s="459">
        <f>'Mapa Final'!G55</f>
        <v>0</v>
      </c>
      <c r="H55" s="462" t="str">
        <f>'Mapa Final'!I55</f>
        <v>Muy Baja</v>
      </c>
      <c r="I55" s="465" t="b">
        <f>'Mapa Final'!L55</f>
        <v>0</v>
      </c>
      <c r="J55" s="444" t="e">
        <f>'Mapa Final'!N55</f>
        <v>#N/A</v>
      </c>
      <c r="K55" s="447" t="e">
        <f>'Mapa Final'!AA55</f>
        <v>#DIV/0!</v>
      </c>
      <c r="L55" s="447" t="e">
        <f>'Mapa Final'!AE55</f>
        <v>#DIV/0!</v>
      </c>
      <c r="M55" s="450" t="e">
        <f>'Mapa Final'!AG55</f>
        <v>#DIV/0!</v>
      </c>
      <c r="N55" s="447">
        <f>'Mapa Final'!AH55</f>
        <v>0</v>
      </c>
      <c r="O55" s="441"/>
      <c r="P55" s="441"/>
      <c r="Q55" s="441"/>
      <c r="R55" s="441"/>
      <c r="S55" s="441"/>
      <c r="T55" s="441"/>
    </row>
    <row r="56" spans="1:20" x14ac:dyDescent="0.2">
      <c r="A56" s="454"/>
      <c r="B56" s="264"/>
      <c r="C56" s="457"/>
      <c r="D56" s="457"/>
      <c r="E56" s="460"/>
      <c r="F56" s="460"/>
      <c r="G56" s="460"/>
      <c r="H56" s="463"/>
      <c r="I56" s="466"/>
      <c r="J56" s="445"/>
      <c r="K56" s="448"/>
      <c r="L56" s="448"/>
      <c r="M56" s="451"/>
      <c r="N56" s="448"/>
      <c r="O56" s="442"/>
      <c r="P56" s="442"/>
      <c r="Q56" s="442"/>
      <c r="R56" s="442"/>
      <c r="S56" s="442"/>
      <c r="T56" s="442"/>
    </row>
    <row r="57" spans="1:20" x14ac:dyDescent="0.2">
      <c r="A57" s="454"/>
      <c r="B57" s="264"/>
      <c r="C57" s="457"/>
      <c r="D57" s="457"/>
      <c r="E57" s="460"/>
      <c r="F57" s="460"/>
      <c r="G57" s="460"/>
      <c r="H57" s="463"/>
      <c r="I57" s="466"/>
      <c r="J57" s="445"/>
      <c r="K57" s="448"/>
      <c r="L57" s="448"/>
      <c r="M57" s="451"/>
      <c r="N57" s="448"/>
      <c r="O57" s="442"/>
      <c r="P57" s="442"/>
      <c r="Q57" s="442"/>
      <c r="R57" s="442"/>
      <c r="S57" s="442"/>
      <c r="T57" s="442"/>
    </row>
    <row r="58" spans="1:20" x14ac:dyDescent="0.2">
      <c r="A58" s="454"/>
      <c r="B58" s="264"/>
      <c r="C58" s="457"/>
      <c r="D58" s="457"/>
      <c r="E58" s="460"/>
      <c r="F58" s="460"/>
      <c r="G58" s="460"/>
      <c r="H58" s="463"/>
      <c r="I58" s="466"/>
      <c r="J58" s="445"/>
      <c r="K58" s="448"/>
      <c r="L58" s="448"/>
      <c r="M58" s="451"/>
      <c r="N58" s="448"/>
      <c r="O58" s="442"/>
      <c r="P58" s="442"/>
      <c r="Q58" s="442"/>
      <c r="R58" s="442"/>
      <c r="S58" s="442"/>
      <c r="T58" s="442"/>
    </row>
    <row r="59" spans="1:20" ht="16" thickBot="1" x14ac:dyDescent="0.25">
      <c r="A59" s="455"/>
      <c r="B59" s="440"/>
      <c r="C59" s="458"/>
      <c r="D59" s="458"/>
      <c r="E59" s="461"/>
      <c r="F59" s="461"/>
      <c r="G59" s="461"/>
      <c r="H59" s="464"/>
      <c r="I59" s="467"/>
      <c r="J59" s="446"/>
      <c r="K59" s="449"/>
      <c r="L59" s="449"/>
      <c r="M59" s="452"/>
      <c r="N59" s="449"/>
      <c r="O59" s="443"/>
      <c r="P59" s="443"/>
      <c r="Q59" s="443"/>
      <c r="R59" s="443"/>
      <c r="S59" s="443"/>
      <c r="T59" s="44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N23" zoomScale="71" zoomScaleNormal="71" workbookViewId="0">
      <selection activeCell="S40" sqref="S40:S44"/>
    </sheetView>
  </sheetViews>
  <sheetFormatPr baseColWidth="10" defaultColWidth="11.5" defaultRowHeight="15" x14ac:dyDescent="0.2"/>
  <cols>
    <col min="1" max="2" width="18.5" style="79" customWidth="1"/>
    <col min="3" max="3" width="15.5" customWidth="1"/>
    <col min="4" max="4" width="27.5" style="79" customWidth="1"/>
    <col min="5" max="5" width="18" style="163" customWidth="1"/>
    <col min="6" max="6" width="40.1640625" customWidth="1"/>
    <col min="7" max="7" width="20.5" customWidth="1"/>
    <col min="8" max="8" width="10.5" style="164" customWidth="1"/>
    <col min="9" max="9" width="11.5" style="164" customWidth="1"/>
    <col min="10" max="10" width="10.1640625" style="165" customWidth="1"/>
    <col min="11" max="11" width="11.5" style="164" customWidth="1"/>
    <col min="12" max="12" width="10.83203125" style="164" customWidth="1"/>
    <col min="13" max="13" width="18.33203125" style="164"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0" width="39.5" customWidth="1"/>
    <col min="21" max="176" width="11.5" style="6"/>
  </cols>
  <sheetData>
    <row r="1" spans="1:278" s="146" customFormat="1" ht="16.5" customHeight="1" x14ac:dyDescent="0.15">
      <c r="A1" s="318"/>
      <c r="B1" s="319"/>
      <c r="C1" s="319"/>
      <c r="D1" s="490" t="s">
        <v>604</v>
      </c>
      <c r="E1" s="490"/>
      <c r="F1" s="490"/>
      <c r="G1" s="490"/>
      <c r="H1" s="490"/>
      <c r="I1" s="490"/>
      <c r="J1" s="490"/>
      <c r="K1" s="490"/>
      <c r="L1" s="490"/>
      <c r="M1" s="490"/>
      <c r="N1" s="490"/>
      <c r="O1" s="490"/>
      <c r="P1" s="490"/>
      <c r="Q1" s="491"/>
      <c r="R1" s="310" t="s">
        <v>149</v>
      </c>
      <c r="S1" s="310"/>
      <c r="T1" s="310"/>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x14ac:dyDescent="0.15">
      <c r="A2" s="320"/>
      <c r="B2" s="321"/>
      <c r="C2" s="321"/>
      <c r="D2" s="492"/>
      <c r="E2" s="492"/>
      <c r="F2" s="492"/>
      <c r="G2" s="492"/>
      <c r="H2" s="492"/>
      <c r="I2" s="492"/>
      <c r="J2" s="492"/>
      <c r="K2" s="492"/>
      <c r="L2" s="492"/>
      <c r="M2" s="492"/>
      <c r="N2" s="492"/>
      <c r="O2" s="492"/>
      <c r="P2" s="492"/>
      <c r="Q2" s="493"/>
      <c r="R2" s="310"/>
      <c r="S2" s="310"/>
      <c r="T2" s="310"/>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x14ac:dyDescent="0.15">
      <c r="A3" s="2"/>
      <c r="B3" s="2"/>
      <c r="C3" s="195"/>
      <c r="D3" s="492"/>
      <c r="E3" s="492"/>
      <c r="F3" s="492"/>
      <c r="G3" s="492"/>
      <c r="H3" s="492"/>
      <c r="I3" s="492"/>
      <c r="J3" s="492"/>
      <c r="K3" s="492"/>
      <c r="L3" s="492"/>
      <c r="M3" s="492"/>
      <c r="N3" s="492"/>
      <c r="O3" s="492"/>
      <c r="P3" s="492"/>
      <c r="Q3" s="493"/>
      <c r="R3" s="310"/>
      <c r="S3" s="310"/>
      <c r="T3" s="310"/>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x14ac:dyDescent="0.15">
      <c r="A4" s="311" t="s">
        <v>150</v>
      </c>
      <c r="B4" s="312"/>
      <c r="C4" s="313"/>
      <c r="D4" s="314" t="str">
        <f>'Mapa Final'!D4</f>
        <v>Gestión de la Información Judicial</v>
      </c>
      <c r="E4" s="315"/>
      <c r="F4" s="315"/>
      <c r="G4" s="315"/>
      <c r="H4" s="315"/>
      <c r="I4" s="315"/>
      <c r="J4" s="315"/>
      <c r="K4" s="315"/>
      <c r="L4" s="315"/>
      <c r="M4" s="315"/>
      <c r="N4" s="316"/>
      <c r="O4" s="317"/>
      <c r="P4" s="317"/>
      <c r="Q4" s="317"/>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x14ac:dyDescent="0.15">
      <c r="A5" s="311" t="s">
        <v>152</v>
      </c>
      <c r="B5" s="312"/>
      <c r="C5" s="313"/>
      <c r="D5" s="322" t="str">
        <f>'Mapa Final'!D5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v>
      </c>
      <c r="E5" s="323"/>
      <c r="F5" s="323"/>
      <c r="G5" s="323"/>
      <c r="H5" s="323"/>
      <c r="I5" s="323"/>
      <c r="J5" s="323"/>
      <c r="K5" s="323"/>
      <c r="L5" s="323"/>
      <c r="M5" s="323"/>
      <c r="N5" s="324"/>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x14ac:dyDescent="0.2">
      <c r="A6" s="311" t="s">
        <v>153</v>
      </c>
      <c r="B6" s="312"/>
      <c r="C6" s="313"/>
      <c r="D6" s="322" t="str">
        <f>'Mapa Final'!D6</f>
        <v xml:space="preserve">Nivel Central </v>
      </c>
      <c r="E6" s="323"/>
      <c r="F6" s="323"/>
      <c r="G6" s="323"/>
      <c r="H6" s="323"/>
      <c r="I6" s="323"/>
      <c r="J6" s="323"/>
      <c r="K6" s="323"/>
      <c r="L6" s="323"/>
      <c r="M6" s="323"/>
      <c r="N6" s="324"/>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59" customFormat="1" ht="38.25" customHeight="1" thickTop="1" thickBot="1" x14ac:dyDescent="0.25">
      <c r="A7" s="485" t="s">
        <v>560</v>
      </c>
      <c r="B7" s="486"/>
      <c r="C7" s="486"/>
      <c r="D7" s="486"/>
      <c r="E7" s="486"/>
      <c r="F7" s="487"/>
      <c r="G7" s="166"/>
      <c r="H7" s="488" t="s">
        <v>561</v>
      </c>
      <c r="I7" s="488"/>
      <c r="J7" s="488"/>
      <c r="K7" s="488" t="s">
        <v>562</v>
      </c>
      <c r="L7" s="488"/>
      <c r="M7" s="488"/>
      <c r="N7" s="489" t="s">
        <v>563</v>
      </c>
      <c r="O7" s="494" t="s">
        <v>564</v>
      </c>
      <c r="P7" s="496" t="s">
        <v>565</v>
      </c>
      <c r="Q7" s="497"/>
      <c r="R7" s="496" t="s">
        <v>566</v>
      </c>
      <c r="S7" s="497"/>
      <c r="T7" s="498" t="s">
        <v>605</v>
      </c>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60" customFormat="1" ht="61" customHeight="1" thickTop="1" thickBot="1" x14ac:dyDescent="0.25">
      <c r="A8" s="174" t="s">
        <v>24</v>
      </c>
      <c r="B8" s="174" t="s">
        <v>161</v>
      </c>
      <c r="C8" s="175" t="s">
        <v>162</v>
      </c>
      <c r="D8" s="167" t="s">
        <v>163</v>
      </c>
      <c r="E8" s="200" t="s">
        <v>164</v>
      </c>
      <c r="F8" s="200" t="s">
        <v>165</v>
      </c>
      <c r="G8" s="200" t="s">
        <v>314</v>
      </c>
      <c r="H8" s="168" t="s">
        <v>568</v>
      </c>
      <c r="I8" s="168" t="s">
        <v>501</v>
      </c>
      <c r="J8" s="168" t="s">
        <v>569</v>
      </c>
      <c r="K8" s="168" t="s">
        <v>568</v>
      </c>
      <c r="L8" s="168" t="s">
        <v>570</v>
      </c>
      <c r="M8" s="168" t="s">
        <v>569</v>
      </c>
      <c r="N8" s="489"/>
      <c r="O8" s="495"/>
      <c r="P8" s="169" t="s">
        <v>571</v>
      </c>
      <c r="Q8" s="169" t="s">
        <v>572</v>
      </c>
      <c r="R8" s="169" t="s">
        <v>573</v>
      </c>
      <c r="S8" s="169" t="s">
        <v>574</v>
      </c>
      <c r="T8" s="498"/>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1" customFormat="1" ht="10.5" customHeight="1" x14ac:dyDescent="0.2">
      <c r="A9" s="483"/>
      <c r="B9" s="484"/>
      <c r="C9" s="484"/>
      <c r="D9" s="484"/>
      <c r="E9" s="484"/>
      <c r="F9" s="484"/>
      <c r="G9" s="484"/>
      <c r="H9" s="484"/>
      <c r="I9" s="484"/>
      <c r="J9" s="484"/>
      <c r="K9" s="484"/>
      <c r="L9" s="484"/>
      <c r="M9" s="484"/>
      <c r="N9" s="484"/>
      <c r="T9" s="170"/>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2" customFormat="1" ht="15" customHeight="1" x14ac:dyDescent="0.2">
      <c r="A10" s="453">
        <f>'Mapa Final'!A10</f>
        <v>1</v>
      </c>
      <c r="B10" s="439" t="str">
        <f>'Mapa Final'!B10</f>
        <v xml:space="preserve">Pérdidas de información </v>
      </c>
      <c r="C10" s="456" t="str">
        <f>'Mapa Final'!C10</f>
        <v>Afectación en la Prestación del Servicio de Justicia</v>
      </c>
      <c r="D10" s="456" t="str">
        <f>'Mapa Final'!D10</f>
        <v xml:space="preserve">1. Daños de las bases de datos.
2. Fallas de hardware o software.
3. Virus informático.
4. Inexistencia de copias de seguridad actualizadas.
5. Equipos de cómputo desactualizados.
6. Fallas de conectividad
 </v>
      </c>
      <c r="E10" s="459" t="str">
        <f>'Mapa Final'!E10</f>
        <v>Fallas en los sistema de información</v>
      </c>
      <c r="F10" s="459" t="str">
        <f>'Mapa Final'!F10</f>
        <v xml:space="preserve">
Posibilidad de afectación en la prestación del servicio de justicia debido a las fallas en los sistemas de información.</v>
      </c>
      <c r="G10" s="459" t="str">
        <f>'Mapa Final'!G10</f>
        <v>Fallas Tecnológicas</v>
      </c>
      <c r="H10" s="462" t="str">
        <f>'Mapa Final'!I10</f>
        <v>Media</v>
      </c>
      <c r="I10" s="465" t="str">
        <f>'Mapa Final'!L10</f>
        <v>Moderado</v>
      </c>
      <c r="J10" s="444" t="str">
        <f>'Mapa Final'!N10</f>
        <v>Moderado</v>
      </c>
      <c r="K10" s="447" t="str">
        <f>'Mapa Final'!AA10</f>
        <v>Baja</v>
      </c>
      <c r="L10" s="447" t="str">
        <f>'Mapa Final'!AE10</f>
        <v>Moderado</v>
      </c>
      <c r="M10" s="450" t="str">
        <f>'Mapa Final'!AG10</f>
        <v>Moderado</v>
      </c>
      <c r="N10" s="447" t="str">
        <f>'Mapa Final'!AH10</f>
        <v>Reducir(compartir)</v>
      </c>
      <c r="O10" s="471"/>
      <c r="P10" s="471"/>
      <c r="Q10" s="441"/>
      <c r="R10" s="501"/>
      <c r="S10" s="501"/>
      <c r="T10" s="471"/>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2" customFormat="1" ht="13.5" customHeight="1" x14ac:dyDescent="0.2">
      <c r="A11" s="454"/>
      <c r="B11" s="499"/>
      <c r="C11" s="457"/>
      <c r="D11" s="457"/>
      <c r="E11" s="460"/>
      <c r="F11" s="460"/>
      <c r="G11" s="460"/>
      <c r="H11" s="463"/>
      <c r="I11" s="466"/>
      <c r="J11" s="445"/>
      <c r="K11" s="448"/>
      <c r="L11" s="448"/>
      <c r="M11" s="451"/>
      <c r="N11" s="448"/>
      <c r="O11" s="472"/>
      <c r="P11" s="472"/>
      <c r="Q11" s="442"/>
      <c r="R11" s="502"/>
      <c r="S11" s="502"/>
      <c r="T11" s="47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2" customFormat="1" ht="13.5" customHeight="1" x14ac:dyDescent="0.2">
      <c r="A12" s="454"/>
      <c r="B12" s="499"/>
      <c r="C12" s="457"/>
      <c r="D12" s="457"/>
      <c r="E12" s="460"/>
      <c r="F12" s="460"/>
      <c r="G12" s="460"/>
      <c r="H12" s="463"/>
      <c r="I12" s="466"/>
      <c r="J12" s="445"/>
      <c r="K12" s="448"/>
      <c r="L12" s="448"/>
      <c r="M12" s="451"/>
      <c r="N12" s="448"/>
      <c r="O12" s="472"/>
      <c r="P12" s="472"/>
      <c r="Q12" s="442"/>
      <c r="R12" s="502"/>
      <c r="S12" s="502"/>
      <c r="T12" s="47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2" customFormat="1" ht="13.5" customHeight="1" x14ac:dyDescent="0.2">
      <c r="A13" s="454"/>
      <c r="B13" s="499"/>
      <c r="C13" s="457"/>
      <c r="D13" s="457"/>
      <c r="E13" s="460"/>
      <c r="F13" s="460"/>
      <c r="G13" s="460"/>
      <c r="H13" s="463"/>
      <c r="I13" s="466"/>
      <c r="J13" s="445"/>
      <c r="K13" s="448"/>
      <c r="L13" s="448"/>
      <c r="M13" s="451"/>
      <c r="N13" s="448"/>
      <c r="O13" s="472"/>
      <c r="P13" s="472"/>
      <c r="Q13" s="442"/>
      <c r="R13" s="502"/>
      <c r="S13" s="502"/>
      <c r="T13" s="47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2" customFormat="1" ht="52.5" customHeight="1" x14ac:dyDescent="0.2">
      <c r="A14" s="455"/>
      <c r="B14" s="500"/>
      <c r="C14" s="458"/>
      <c r="D14" s="458"/>
      <c r="E14" s="461"/>
      <c r="F14" s="461"/>
      <c r="G14" s="461"/>
      <c r="H14" s="464"/>
      <c r="I14" s="467"/>
      <c r="J14" s="446"/>
      <c r="K14" s="449"/>
      <c r="L14" s="449"/>
      <c r="M14" s="452"/>
      <c r="N14" s="449"/>
      <c r="O14" s="473"/>
      <c r="P14" s="473"/>
      <c r="Q14" s="443"/>
      <c r="R14" s="503"/>
      <c r="S14" s="503"/>
      <c r="T14" s="47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2" customFormat="1" ht="15" customHeight="1" x14ac:dyDescent="0.2">
      <c r="A15" s="453">
        <f>'Mapa Final'!A15</f>
        <v>2</v>
      </c>
      <c r="B15" s="439" t="str">
        <f>'Mapa Final'!B15</f>
        <v>Inexactitud en la entrega de información</v>
      </c>
      <c r="C15" s="456" t="str">
        <f>'Mapa Final'!C15</f>
        <v>Reputacional</v>
      </c>
      <c r="D15" s="456" t="str">
        <f>'Mapa Final'!D15</f>
        <v>1. Registro errado o incompleto de la información solicitada y/o entregada.
2. No realizar la verificación de la calidad de la información entregada. 
3. No cumplir las instrucciones por parte del personal que recibe y registra la información.</v>
      </c>
      <c r="E15" s="459" t="str">
        <f>'Mapa Final'!E15</f>
        <v>Registro errado de la información solicitada y/o entregada por falta de verificación o atención del servidor judicial</v>
      </c>
      <c r="F15" s="459" t="str">
        <f>'Mapa Final'!F15</f>
        <v>Posibilidad de perdida reputacional a causa de registro errado de la información solicitada y/o entregada por falta de verificación o atención del servidor judicial</v>
      </c>
      <c r="G15" s="459" t="str">
        <f>'Mapa Final'!G15</f>
        <v>Ejecución y Administración de Procesos</v>
      </c>
      <c r="H15" s="462" t="str">
        <f>'Mapa Final'!I15</f>
        <v>Media</v>
      </c>
      <c r="I15" s="465" t="str">
        <f>'Mapa Final'!L15</f>
        <v>Leve</v>
      </c>
      <c r="J15" s="444" t="str">
        <f>'Mapa Final'!N15</f>
        <v>Moderado</v>
      </c>
      <c r="K15" s="447" t="str">
        <f>'Mapa Final'!AA15</f>
        <v>Baja</v>
      </c>
      <c r="L15" s="447" t="str">
        <f>'Mapa Final'!AE15</f>
        <v>Leve</v>
      </c>
      <c r="M15" s="450" t="str">
        <f>'Mapa Final'!AG15</f>
        <v>Bajo</v>
      </c>
      <c r="N15" s="447" t="str">
        <f>'Mapa Final'!AH15</f>
        <v>Aceptar</v>
      </c>
      <c r="O15" s="471"/>
      <c r="P15" s="471"/>
      <c r="Q15" s="441"/>
      <c r="R15" s="501"/>
      <c r="S15" s="501"/>
      <c r="T15" s="508"/>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2" customFormat="1" ht="13.5" customHeight="1" x14ac:dyDescent="0.2">
      <c r="A16" s="454"/>
      <c r="B16" s="499"/>
      <c r="C16" s="457"/>
      <c r="D16" s="457"/>
      <c r="E16" s="460"/>
      <c r="F16" s="460"/>
      <c r="G16" s="460"/>
      <c r="H16" s="463"/>
      <c r="I16" s="466"/>
      <c r="J16" s="445"/>
      <c r="K16" s="448"/>
      <c r="L16" s="448"/>
      <c r="M16" s="451"/>
      <c r="N16" s="448"/>
      <c r="O16" s="472"/>
      <c r="P16" s="472"/>
      <c r="Q16" s="442"/>
      <c r="R16" s="502"/>
      <c r="S16" s="502"/>
      <c r="T16" s="50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2" customFormat="1" ht="13.5" customHeight="1" x14ac:dyDescent="0.2">
      <c r="A17" s="454"/>
      <c r="B17" s="499"/>
      <c r="C17" s="457"/>
      <c r="D17" s="457"/>
      <c r="E17" s="460"/>
      <c r="F17" s="460"/>
      <c r="G17" s="460"/>
      <c r="H17" s="463"/>
      <c r="I17" s="466"/>
      <c r="J17" s="445"/>
      <c r="K17" s="448"/>
      <c r="L17" s="448"/>
      <c r="M17" s="451"/>
      <c r="N17" s="448"/>
      <c r="O17" s="472"/>
      <c r="P17" s="472"/>
      <c r="Q17" s="442"/>
      <c r="R17" s="502"/>
      <c r="S17" s="502"/>
      <c r="T17" s="50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2" customFormat="1" ht="13.5" customHeight="1" x14ac:dyDescent="0.2">
      <c r="A18" s="454"/>
      <c r="B18" s="499"/>
      <c r="C18" s="457"/>
      <c r="D18" s="457"/>
      <c r="E18" s="460"/>
      <c r="F18" s="460"/>
      <c r="G18" s="460"/>
      <c r="H18" s="463"/>
      <c r="I18" s="466"/>
      <c r="J18" s="445"/>
      <c r="K18" s="448"/>
      <c r="L18" s="448"/>
      <c r="M18" s="451"/>
      <c r="N18" s="448"/>
      <c r="O18" s="472"/>
      <c r="P18" s="472"/>
      <c r="Q18" s="442"/>
      <c r="R18" s="502"/>
      <c r="S18" s="502"/>
      <c r="T18" s="50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2" customFormat="1" ht="89.25" customHeight="1" x14ac:dyDescent="0.2">
      <c r="A19" s="455"/>
      <c r="B19" s="500"/>
      <c r="C19" s="458"/>
      <c r="D19" s="458"/>
      <c r="E19" s="461"/>
      <c r="F19" s="461"/>
      <c r="G19" s="461"/>
      <c r="H19" s="464"/>
      <c r="I19" s="467"/>
      <c r="J19" s="446"/>
      <c r="K19" s="449"/>
      <c r="L19" s="449"/>
      <c r="M19" s="452"/>
      <c r="N19" s="449"/>
      <c r="O19" s="473"/>
      <c r="P19" s="473"/>
      <c r="Q19" s="443"/>
      <c r="R19" s="503"/>
      <c r="S19" s="503"/>
      <c r="T19" s="51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x14ac:dyDescent="0.2">
      <c r="A20" s="453">
        <f>'Mapa Final'!A20</f>
        <v>3</v>
      </c>
      <c r="B20" s="439" t="str">
        <f>'Mapa Final'!B20</f>
        <v>Fallas técnicas eléctricas o de comunicación</v>
      </c>
      <c r="C20" s="456" t="str">
        <f>'Mapa Final'!C20</f>
        <v>Afectación en la Prestación del Servicio de Justicia</v>
      </c>
      <c r="D20" s="456" t="str">
        <f>'Mapa Final'!D20</f>
        <v>1. Fallas en la red, canales de comunicación o interrupciones en el fluido eléctrico. 
2. Daños físicos o lógicos de los equipos de cómputo. 
3. Indisponibilidad del Sistema de Información Doctrinaria y Normativa SIDN.</v>
      </c>
      <c r="E20" s="459" t="str">
        <f>'Mapa Final'!E20</f>
        <v>Fallas tecnológicas (físicas o lógicas)</v>
      </c>
      <c r="F20" s="459" t="str">
        <f>'Mapa Final'!F20</f>
        <v>Posibilidad de afectación en la prestación del servicio de justicia debido a las fallas tecnologicas (fisicas o logicas).</v>
      </c>
      <c r="G20" s="459" t="str">
        <f>'Mapa Final'!G20</f>
        <v>Fallas Tecnológicas</v>
      </c>
      <c r="H20" s="462" t="str">
        <f>'Mapa Final'!I20</f>
        <v>Media</v>
      </c>
      <c r="I20" s="465" t="str">
        <f>'Mapa Final'!L20</f>
        <v>Mayor</v>
      </c>
      <c r="J20" s="444" t="str">
        <f>'Mapa Final'!N20</f>
        <v xml:space="preserve">Alto </v>
      </c>
      <c r="K20" s="447" t="str">
        <f>'Mapa Final'!AA20</f>
        <v>Baja</v>
      </c>
      <c r="L20" s="447" t="str">
        <f>'Mapa Final'!AE20</f>
        <v>Mayor</v>
      </c>
      <c r="M20" s="450" t="str">
        <f>'Mapa Final'!AG20</f>
        <v xml:space="preserve">Alto </v>
      </c>
      <c r="N20" s="447" t="str">
        <f>'Mapa Final'!AH20</f>
        <v>Reducir(compartir)</v>
      </c>
      <c r="O20" s="471"/>
      <c r="P20" s="471"/>
      <c r="Q20" s="441"/>
      <c r="R20" s="501"/>
      <c r="S20" s="501"/>
      <c r="T20" s="471"/>
      <c r="U20" s="34"/>
      <c r="V20" s="34"/>
    </row>
    <row r="21" spans="1:176" x14ac:dyDescent="0.2">
      <c r="A21" s="454"/>
      <c r="B21" s="499"/>
      <c r="C21" s="457"/>
      <c r="D21" s="457"/>
      <c r="E21" s="460"/>
      <c r="F21" s="460"/>
      <c r="G21" s="460"/>
      <c r="H21" s="463"/>
      <c r="I21" s="466"/>
      <c r="J21" s="445"/>
      <c r="K21" s="448"/>
      <c r="L21" s="448"/>
      <c r="M21" s="451"/>
      <c r="N21" s="448"/>
      <c r="O21" s="472"/>
      <c r="P21" s="472"/>
      <c r="Q21" s="442"/>
      <c r="R21" s="502"/>
      <c r="S21" s="502"/>
      <c r="T21" s="472"/>
      <c r="U21" s="34"/>
      <c r="V21" s="34"/>
    </row>
    <row r="22" spans="1:176" x14ac:dyDescent="0.2">
      <c r="A22" s="454"/>
      <c r="B22" s="499"/>
      <c r="C22" s="457"/>
      <c r="D22" s="457"/>
      <c r="E22" s="460"/>
      <c r="F22" s="460"/>
      <c r="G22" s="460"/>
      <c r="H22" s="463"/>
      <c r="I22" s="466"/>
      <c r="J22" s="445"/>
      <c r="K22" s="448"/>
      <c r="L22" s="448"/>
      <c r="M22" s="451"/>
      <c r="N22" s="448"/>
      <c r="O22" s="472"/>
      <c r="P22" s="472"/>
      <c r="Q22" s="442"/>
      <c r="R22" s="502"/>
      <c r="S22" s="502"/>
      <c r="T22" s="472"/>
      <c r="U22" s="34"/>
      <c r="V22" s="34"/>
    </row>
    <row r="23" spans="1:176" x14ac:dyDescent="0.2">
      <c r="A23" s="454"/>
      <c r="B23" s="499"/>
      <c r="C23" s="457"/>
      <c r="D23" s="457"/>
      <c r="E23" s="460"/>
      <c r="F23" s="460"/>
      <c r="G23" s="460"/>
      <c r="H23" s="463"/>
      <c r="I23" s="466"/>
      <c r="J23" s="445"/>
      <c r="K23" s="448"/>
      <c r="L23" s="448"/>
      <c r="M23" s="451"/>
      <c r="N23" s="448"/>
      <c r="O23" s="472"/>
      <c r="P23" s="472"/>
      <c r="Q23" s="442"/>
      <c r="R23" s="502"/>
      <c r="S23" s="502"/>
      <c r="T23" s="472"/>
      <c r="U23" s="34"/>
      <c r="V23" s="34"/>
    </row>
    <row r="24" spans="1:176" ht="213" customHeight="1" x14ac:dyDescent="0.2">
      <c r="A24" s="455"/>
      <c r="B24" s="500"/>
      <c r="C24" s="458"/>
      <c r="D24" s="458"/>
      <c r="E24" s="461"/>
      <c r="F24" s="461"/>
      <c r="G24" s="461"/>
      <c r="H24" s="464"/>
      <c r="I24" s="467"/>
      <c r="J24" s="446"/>
      <c r="K24" s="449"/>
      <c r="L24" s="449"/>
      <c r="M24" s="452"/>
      <c r="N24" s="449"/>
      <c r="O24" s="473"/>
      <c r="P24" s="473"/>
      <c r="Q24" s="443"/>
      <c r="R24" s="503"/>
      <c r="S24" s="503"/>
      <c r="T24" s="473"/>
      <c r="U24" s="34"/>
      <c r="V24" s="34"/>
    </row>
    <row r="25" spans="1:176" x14ac:dyDescent="0.2">
      <c r="A25" s="453">
        <f>'Mapa Final'!A25</f>
        <v>4</v>
      </c>
      <c r="B25" s="439" t="str">
        <f>'Mapa Final'!B25</f>
        <v>Corrupción</v>
      </c>
      <c r="C25" s="456" t="str">
        <f>'Mapa Final'!C25</f>
        <v>Reputacional(Corrupción)</v>
      </c>
      <c r="D25" s="456" t="str">
        <f>'Mapa Final'!D25</f>
        <v>1. Tráfico de influencias. 
2. Falta de ética del servidor público y/o de los terceros externos a la organización. 
3. Beneficio económico para servidor público y terceros. 
4. Expedición irregular de Certificados de Paz y Salvo por todo concepto en la Biblioteca, en beneficio propio o de un tercero</v>
      </c>
      <c r="E25" s="459" t="str">
        <f>'Mapa Final'!E25</f>
        <v xml:space="preserve">Carencia de transparencia, ética y valores . </v>
      </c>
      <c r="F25" s="459" t="str">
        <f>'Mapa Final'!F25</f>
        <v xml:space="preserve">Posibilidad de perdida reputacional debido a la carencia de transparencia, etica y valores. </v>
      </c>
      <c r="G25" s="459" t="str">
        <f>'Mapa Final'!G25</f>
        <v>Fraude Interno</v>
      </c>
      <c r="H25" s="462" t="str">
        <f>'Mapa Final'!I25</f>
        <v>Media</v>
      </c>
      <c r="I25" s="465" t="str">
        <f>'Mapa Final'!L25</f>
        <v>Mayor</v>
      </c>
      <c r="J25" s="444" t="str">
        <f>'Mapa Final'!N25</f>
        <v xml:space="preserve">Alto </v>
      </c>
      <c r="K25" s="447" t="str">
        <f>'Mapa Final'!AA25</f>
        <v>Baja</v>
      </c>
      <c r="L25" s="447" t="str">
        <f>'Mapa Final'!AE25</f>
        <v>Mayor</v>
      </c>
      <c r="M25" s="450" t="str">
        <f>'Mapa Final'!AG25</f>
        <v xml:space="preserve">Alto </v>
      </c>
      <c r="N25" s="447" t="str">
        <f>'Mapa Final'!AH25</f>
        <v>Reducir(mitigar)</v>
      </c>
      <c r="O25" s="471"/>
      <c r="P25" s="471"/>
      <c r="Q25" s="441"/>
      <c r="R25" s="501"/>
      <c r="S25" s="501"/>
      <c r="T25" s="471"/>
    </row>
    <row r="26" spans="1:176" x14ac:dyDescent="0.2">
      <c r="A26" s="454"/>
      <c r="B26" s="499"/>
      <c r="C26" s="457"/>
      <c r="D26" s="457"/>
      <c r="E26" s="460"/>
      <c r="F26" s="460"/>
      <c r="G26" s="460"/>
      <c r="H26" s="463"/>
      <c r="I26" s="466"/>
      <c r="J26" s="445"/>
      <c r="K26" s="448"/>
      <c r="L26" s="448"/>
      <c r="M26" s="451"/>
      <c r="N26" s="448"/>
      <c r="O26" s="472"/>
      <c r="P26" s="472"/>
      <c r="Q26" s="442"/>
      <c r="R26" s="502"/>
      <c r="S26" s="502"/>
      <c r="T26" s="472"/>
    </row>
    <row r="27" spans="1:176" x14ac:dyDescent="0.2">
      <c r="A27" s="454"/>
      <c r="B27" s="499"/>
      <c r="C27" s="457"/>
      <c r="D27" s="457"/>
      <c r="E27" s="460"/>
      <c r="F27" s="460"/>
      <c r="G27" s="460"/>
      <c r="H27" s="463"/>
      <c r="I27" s="466"/>
      <c r="J27" s="445"/>
      <c r="K27" s="448"/>
      <c r="L27" s="448"/>
      <c r="M27" s="451"/>
      <c r="N27" s="448"/>
      <c r="O27" s="472"/>
      <c r="P27" s="472"/>
      <c r="Q27" s="442"/>
      <c r="R27" s="502"/>
      <c r="S27" s="502"/>
      <c r="T27" s="472"/>
    </row>
    <row r="28" spans="1:176" x14ac:dyDescent="0.2">
      <c r="A28" s="454"/>
      <c r="B28" s="499"/>
      <c r="C28" s="457"/>
      <c r="D28" s="457"/>
      <c r="E28" s="460"/>
      <c r="F28" s="460"/>
      <c r="G28" s="460"/>
      <c r="H28" s="463"/>
      <c r="I28" s="466"/>
      <c r="J28" s="445"/>
      <c r="K28" s="448"/>
      <c r="L28" s="448"/>
      <c r="M28" s="451"/>
      <c r="N28" s="448"/>
      <c r="O28" s="472"/>
      <c r="P28" s="472"/>
      <c r="Q28" s="442"/>
      <c r="R28" s="502"/>
      <c r="S28" s="502"/>
      <c r="T28" s="472"/>
    </row>
    <row r="29" spans="1:176" ht="82.5" customHeight="1" x14ac:dyDescent="0.2">
      <c r="A29" s="455"/>
      <c r="B29" s="500"/>
      <c r="C29" s="458"/>
      <c r="D29" s="458"/>
      <c r="E29" s="461"/>
      <c r="F29" s="461"/>
      <c r="G29" s="461"/>
      <c r="H29" s="464"/>
      <c r="I29" s="467"/>
      <c r="J29" s="446"/>
      <c r="K29" s="449"/>
      <c r="L29" s="449"/>
      <c r="M29" s="452"/>
      <c r="N29" s="449"/>
      <c r="O29" s="473"/>
      <c r="P29" s="473"/>
      <c r="Q29" s="443"/>
      <c r="R29" s="503"/>
      <c r="S29" s="503"/>
      <c r="T29" s="473"/>
    </row>
    <row r="30" spans="1:176" x14ac:dyDescent="0.2">
      <c r="A30" s="453">
        <f>'Mapa Final'!A30</f>
        <v>5</v>
      </c>
      <c r="B30" s="439" t="str">
        <f>'Mapa Final'!B30</f>
        <v>Afectación en la prestación del servicio de la administración de justicia.</v>
      </c>
      <c r="C30" s="456" t="str">
        <f>'Mapa Final'!C30</f>
        <v>Afectación en la Prestación del Servicio de Justicia</v>
      </c>
      <c r="D30" s="456" t="str">
        <f>'Mapa Final'!D30</f>
        <v>1.Pandemia Emergencia sanitaria por el COVID 19 u otro virus
2. Marchas y manifestaciones ciudadanas
3. Emergencias Ambientales</v>
      </c>
      <c r="E30" s="459" t="str">
        <f>'Mapa Final'!E30</f>
        <v>Circunstancias de fuerza mayor</v>
      </c>
      <c r="F30" s="459" t="str">
        <f>'Mapa Final'!F30</f>
        <v>Posibilidad de afectación en la prestación del servicio de justicia por circunstancias de fuerza mayor.</v>
      </c>
      <c r="G30" s="459" t="str">
        <f>'Mapa Final'!G30</f>
        <v>Daños Activos Fijos/Eventos Externos</v>
      </c>
      <c r="H30" s="462" t="str">
        <f>'Mapa Final'!I30</f>
        <v>Baja</v>
      </c>
      <c r="I30" s="465" t="str">
        <f>'Mapa Final'!L30</f>
        <v>Mayor</v>
      </c>
      <c r="J30" s="444" t="str">
        <f>'Mapa Final'!N30</f>
        <v xml:space="preserve">Alto </v>
      </c>
      <c r="K30" s="447" t="str">
        <f>'Mapa Final'!AA30</f>
        <v>Baja</v>
      </c>
      <c r="L30" s="447" t="str">
        <f>'Mapa Final'!AE30</f>
        <v>Mayor</v>
      </c>
      <c r="M30" s="450" t="str">
        <f>'Mapa Final'!AG30</f>
        <v xml:space="preserve">Alto </v>
      </c>
      <c r="N30" s="447" t="str">
        <f>'Mapa Final'!AH30</f>
        <v>Reducir(mitigar)</v>
      </c>
      <c r="O30" s="471"/>
      <c r="P30" s="471"/>
      <c r="Q30" s="441"/>
      <c r="R30" s="501"/>
      <c r="S30" s="501"/>
      <c r="T30" s="471"/>
    </row>
    <row r="31" spans="1:176" x14ac:dyDescent="0.2">
      <c r="A31" s="454"/>
      <c r="B31" s="499"/>
      <c r="C31" s="457"/>
      <c r="D31" s="457"/>
      <c r="E31" s="460"/>
      <c r="F31" s="460"/>
      <c r="G31" s="460"/>
      <c r="H31" s="463"/>
      <c r="I31" s="466"/>
      <c r="J31" s="445"/>
      <c r="K31" s="448"/>
      <c r="L31" s="448"/>
      <c r="M31" s="451"/>
      <c r="N31" s="448"/>
      <c r="O31" s="472"/>
      <c r="P31" s="472"/>
      <c r="Q31" s="442"/>
      <c r="R31" s="502"/>
      <c r="S31" s="502"/>
      <c r="T31" s="472"/>
    </row>
    <row r="32" spans="1:176" x14ac:dyDescent="0.2">
      <c r="A32" s="454"/>
      <c r="B32" s="499"/>
      <c r="C32" s="457"/>
      <c r="D32" s="457"/>
      <c r="E32" s="460"/>
      <c r="F32" s="460"/>
      <c r="G32" s="460"/>
      <c r="H32" s="463"/>
      <c r="I32" s="466"/>
      <c r="J32" s="445"/>
      <c r="K32" s="448"/>
      <c r="L32" s="448"/>
      <c r="M32" s="451"/>
      <c r="N32" s="448"/>
      <c r="O32" s="472"/>
      <c r="P32" s="472"/>
      <c r="Q32" s="442"/>
      <c r="R32" s="502"/>
      <c r="S32" s="502"/>
      <c r="T32" s="472"/>
    </row>
    <row r="33" spans="1:20" x14ac:dyDescent="0.2">
      <c r="A33" s="454"/>
      <c r="B33" s="499"/>
      <c r="C33" s="457"/>
      <c r="D33" s="457"/>
      <c r="E33" s="460"/>
      <c r="F33" s="460"/>
      <c r="G33" s="460"/>
      <c r="H33" s="463"/>
      <c r="I33" s="466"/>
      <c r="J33" s="445"/>
      <c r="K33" s="448"/>
      <c r="L33" s="448"/>
      <c r="M33" s="451"/>
      <c r="N33" s="448"/>
      <c r="O33" s="472"/>
      <c r="P33" s="472"/>
      <c r="Q33" s="442"/>
      <c r="R33" s="502"/>
      <c r="S33" s="502"/>
      <c r="T33" s="472"/>
    </row>
    <row r="34" spans="1:20" ht="159" customHeight="1" x14ac:dyDescent="0.2">
      <c r="A34" s="455"/>
      <c r="B34" s="500"/>
      <c r="C34" s="458"/>
      <c r="D34" s="458"/>
      <c r="E34" s="461"/>
      <c r="F34" s="461"/>
      <c r="G34" s="461"/>
      <c r="H34" s="464"/>
      <c r="I34" s="467"/>
      <c r="J34" s="446"/>
      <c r="K34" s="449"/>
      <c r="L34" s="449"/>
      <c r="M34" s="452"/>
      <c r="N34" s="449"/>
      <c r="O34" s="473"/>
      <c r="P34" s="473"/>
      <c r="Q34" s="443"/>
      <c r="R34" s="503"/>
      <c r="S34" s="503"/>
      <c r="T34" s="473"/>
    </row>
    <row r="35" spans="1:20" x14ac:dyDescent="0.2">
      <c r="A35" s="453">
        <f>'Mapa Final'!A35</f>
        <v>6</v>
      </c>
      <c r="B35" s="439" t="str">
        <f>'Mapa Final'!B35</f>
        <v>Pérdida de bienes muebles</v>
      </c>
      <c r="C35" s="456" t="str">
        <f>'Mapa Final'!C35</f>
        <v>Afectación Económica</v>
      </c>
      <c r="D35" s="456" t="str">
        <f>'Mapa Final'!D35</f>
        <v xml:space="preserve">1. Hurto por agente externo o por empleado. 
2. Pérdida por deterioro de muebles libros e insumos. 
3. Pérdidas de bienes muebles por caso fortuito o fuerza mayor. 
4. Expedición irregular de Certificados de Paz y Salvo por todo concepto en la Biblioteca, en beneficio económico propio o de un tercero. 
5. Movimiento de bienes muebles por motivos de remodelación, mejoras locativas, etc., sin reportarlos a la oficina de inventarios o a los responsables de los mismos. </v>
      </c>
      <c r="E35" s="459" t="str">
        <f>'Mapa Final'!E35</f>
        <v>Pérdida por extravío o deterioro de los bienes muebles que conforman el inventario de los servidores judiciales de la Biblioteca.</v>
      </c>
      <c r="F35" s="459" t="str">
        <f>'Mapa Final'!F35</f>
        <v>Posibilidad de afectación económica por pérdida, extravío o deterioro de los bienes muebles que conforman el inventario de los servidores judiciales de la Biblioteca.</v>
      </c>
      <c r="G35" s="459" t="str">
        <f>'Mapa Final'!G35</f>
        <v>Ejecución y Administración de Procesos</v>
      </c>
      <c r="H35" s="462" t="str">
        <f>'Mapa Final'!I35</f>
        <v>Baja</v>
      </c>
      <c r="I35" s="465" t="str">
        <f>'Mapa Final'!L35</f>
        <v>Moderado</v>
      </c>
      <c r="J35" s="444" t="str">
        <f>'Mapa Final'!N35</f>
        <v>Moderado</v>
      </c>
      <c r="K35" s="447" t="str">
        <f>'Mapa Final'!AA35</f>
        <v>Baja</v>
      </c>
      <c r="L35" s="447" t="str">
        <f>'Mapa Final'!AE35</f>
        <v>Moderado</v>
      </c>
      <c r="M35" s="450" t="str">
        <f>'Mapa Final'!AG35</f>
        <v>Moderado</v>
      </c>
      <c r="N35" s="447" t="str">
        <f>'Mapa Final'!AH35</f>
        <v>Aceptar</v>
      </c>
      <c r="O35" s="471"/>
      <c r="P35" s="471"/>
      <c r="Q35" s="441"/>
      <c r="R35" s="501"/>
      <c r="S35" s="501"/>
      <c r="T35" s="471"/>
    </row>
    <row r="36" spans="1:20" x14ac:dyDescent="0.2">
      <c r="A36" s="454"/>
      <c r="B36" s="499"/>
      <c r="C36" s="457"/>
      <c r="D36" s="457"/>
      <c r="E36" s="460"/>
      <c r="F36" s="460"/>
      <c r="G36" s="460"/>
      <c r="H36" s="463"/>
      <c r="I36" s="466"/>
      <c r="J36" s="445"/>
      <c r="K36" s="448"/>
      <c r="L36" s="448"/>
      <c r="M36" s="451"/>
      <c r="N36" s="448"/>
      <c r="O36" s="472"/>
      <c r="P36" s="472"/>
      <c r="Q36" s="442"/>
      <c r="R36" s="502"/>
      <c r="S36" s="502"/>
      <c r="T36" s="472"/>
    </row>
    <row r="37" spans="1:20" x14ac:dyDescent="0.2">
      <c r="A37" s="454"/>
      <c r="B37" s="499"/>
      <c r="C37" s="457"/>
      <c r="D37" s="457"/>
      <c r="E37" s="460"/>
      <c r="F37" s="460"/>
      <c r="G37" s="460"/>
      <c r="H37" s="463"/>
      <c r="I37" s="466"/>
      <c r="J37" s="445"/>
      <c r="K37" s="448"/>
      <c r="L37" s="448"/>
      <c r="M37" s="451"/>
      <c r="N37" s="448"/>
      <c r="O37" s="472"/>
      <c r="P37" s="472"/>
      <c r="Q37" s="442"/>
      <c r="R37" s="502"/>
      <c r="S37" s="502"/>
      <c r="T37" s="472"/>
    </row>
    <row r="38" spans="1:20" x14ac:dyDescent="0.2">
      <c r="A38" s="454"/>
      <c r="B38" s="499"/>
      <c r="C38" s="457"/>
      <c r="D38" s="457"/>
      <c r="E38" s="460"/>
      <c r="F38" s="460"/>
      <c r="G38" s="460"/>
      <c r="H38" s="463"/>
      <c r="I38" s="466"/>
      <c r="J38" s="445"/>
      <c r="K38" s="448"/>
      <c r="L38" s="448"/>
      <c r="M38" s="451"/>
      <c r="N38" s="448"/>
      <c r="O38" s="472"/>
      <c r="P38" s="472"/>
      <c r="Q38" s="442"/>
      <c r="R38" s="502"/>
      <c r="S38" s="502"/>
      <c r="T38" s="472"/>
    </row>
    <row r="39" spans="1:20" ht="144.75" customHeight="1" x14ac:dyDescent="0.2">
      <c r="A39" s="455"/>
      <c r="B39" s="500"/>
      <c r="C39" s="458"/>
      <c r="D39" s="458"/>
      <c r="E39" s="461"/>
      <c r="F39" s="461"/>
      <c r="G39" s="461"/>
      <c r="H39" s="464"/>
      <c r="I39" s="467"/>
      <c r="J39" s="446"/>
      <c r="K39" s="449"/>
      <c r="L39" s="449"/>
      <c r="M39" s="452"/>
      <c r="N39" s="449"/>
      <c r="O39" s="473"/>
      <c r="P39" s="473"/>
      <c r="Q39" s="443"/>
      <c r="R39" s="503"/>
      <c r="S39" s="503"/>
      <c r="T39" s="473"/>
    </row>
    <row r="40" spans="1:20" x14ac:dyDescent="0.2">
      <c r="A40" s="453">
        <f>'Mapa Final'!A40</f>
        <v>7</v>
      </c>
      <c r="B40" s="439" t="str">
        <f>'Mapa Final'!B40</f>
        <v>Desactualización de la colección bibliográfica</v>
      </c>
      <c r="C40" s="456" t="str">
        <f>'Mapa Final'!C40</f>
        <v>Reputacional</v>
      </c>
      <c r="D40" s="456" t="str">
        <f>'Mapa Final'!D40</f>
        <v>1. Expedición, modificación o derogación de normas y evolución de la doctrina.  
2. Falta de presupuesto para la adquisición de material bibliográfico actualizado. 
3. No realizar contactos periódicos y permanentes, con personas e instituciones que nos puedan aportar documentación de interés para nuestros usuarios. 
4. Permitir el vencimiento de las suscripciones a las publicaciones periódicas que se tienen contratadas, bien sea por canje, donación o compra.</v>
      </c>
      <c r="E40" s="459" t="str">
        <f>'Mapa Final'!E40</f>
        <v>Desactualización de la información doctrinaria y normativa disponible al usuario, debido a los cambios constantes en cuanto a la generación de normas y doctrinas.</v>
      </c>
      <c r="F40" s="459" t="str">
        <f>'Mapa Final'!F40</f>
        <v>Posibilidad de afectación reputacional con ocasión de la desactualización de la información doctrinaria y normativa disponible al usuario, debido a los cambios constantes en cuanto a la generación de normas y doctrinas.</v>
      </c>
      <c r="G40" s="459" t="str">
        <f>'Mapa Final'!G40</f>
        <v>Usuarios, productos y prácticas organizacionales</v>
      </c>
      <c r="H40" s="462" t="str">
        <f>'Mapa Final'!I40</f>
        <v>Muy Baja</v>
      </c>
      <c r="I40" s="465" t="str">
        <f>'Mapa Final'!L40</f>
        <v>Menor</v>
      </c>
      <c r="J40" s="444" t="str">
        <f>'Mapa Final'!N40</f>
        <v>Bajo</v>
      </c>
      <c r="K40" s="447" t="str">
        <f>'Mapa Final'!AA40</f>
        <v>Muy Baja</v>
      </c>
      <c r="L40" s="447" t="str">
        <f>'Mapa Final'!AE40</f>
        <v>Menor</v>
      </c>
      <c r="M40" s="450" t="str">
        <f>'Mapa Final'!AG40</f>
        <v>Bajo</v>
      </c>
      <c r="N40" s="447" t="str">
        <f>'Mapa Final'!AH40</f>
        <v>Aceptar</v>
      </c>
      <c r="O40" s="471"/>
      <c r="P40" s="471"/>
      <c r="Q40" s="441"/>
      <c r="R40" s="501"/>
      <c r="S40" s="501"/>
      <c r="T40" s="471"/>
    </row>
    <row r="41" spans="1:20" x14ac:dyDescent="0.2">
      <c r="A41" s="454"/>
      <c r="B41" s="499"/>
      <c r="C41" s="457"/>
      <c r="D41" s="457"/>
      <c r="E41" s="460"/>
      <c r="F41" s="460"/>
      <c r="G41" s="460"/>
      <c r="H41" s="463"/>
      <c r="I41" s="466"/>
      <c r="J41" s="445"/>
      <c r="K41" s="448"/>
      <c r="L41" s="448"/>
      <c r="M41" s="451"/>
      <c r="N41" s="448"/>
      <c r="O41" s="472"/>
      <c r="P41" s="472"/>
      <c r="Q41" s="442"/>
      <c r="R41" s="502"/>
      <c r="S41" s="502"/>
      <c r="T41" s="472"/>
    </row>
    <row r="42" spans="1:20" x14ac:dyDescent="0.2">
      <c r="A42" s="454"/>
      <c r="B42" s="499"/>
      <c r="C42" s="457"/>
      <c r="D42" s="457"/>
      <c r="E42" s="460"/>
      <c r="F42" s="460"/>
      <c r="G42" s="460"/>
      <c r="H42" s="463"/>
      <c r="I42" s="466"/>
      <c r="J42" s="445"/>
      <c r="K42" s="448"/>
      <c r="L42" s="448"/>
      <c r="M42" s="451"/>
      <c r="N42" s="448"/>
      <c r="O42" s="472"/>
      <c r="P42" s="472"/>
      <c r="Q42" s="442"/>
      <c r="R42" s="502"/>
      <c r="S42" s="502"/>
      <c r="T42" s="472"/>
    </row>
    <row r="43" spans="1:20" x14ac:dyDescent="0.2">
      <c r="A43" s="454"/>
      <c r="B43" s="499"/>
      <c r="C43" s="457"/>
      <c r="D43" s="457"/>
      <c r="E43" s="460"/>
      <c r="F43" s="460"/>
      <c r="G43" s="460"/>
      <c r="H43" s="463"/>
      <c r="I43" s="466"/>
      <c r="J43" s="445"/>
      <c r="K43" s="448"/>
      <c r="L43" s="448"/>
      <c r="M43" s="451"/>
      <c r="N43" s="448"/>
      <c r="O43" s="472"/>
      <c r="P43" s="472"/>
      <c r="Q43" s="442"/>
      <c r="R43" s="502"/>
      <c r="S43" s="502"/>
      <c r="T43" s="472"/>
    </row>
    <row r="44" spans="1:20" ht="167.25" customHeight="1" x14ac:dyDescent="0.2">
      <c r="A44" s="455"/>
      <c r="B44" s="500"/>
      <c r="C44" s="458"/>
      <c r="D44" s="458"/>
      <c r="E44" s="461"/>
      <c r="F44" s="461"/>
      <c r="G44" s="461"/>
      <c r="H44" s="464"/>
      <c r="I44" s="467"/>
      <c r="J44" s="446"/>
      <c r="K44" s="449"/>
      <c r="L44" s="449"/>
      <c r="M44" s="452"/>
      <c r="N44" s="449"/>
      <c r="O44" s="473"/>
      <c r="P44" s="473"/>
      <c r="Q44" s="443"/>
      <c r="R44" s="503"/>
      <c r="S44" s="503"/>
      <c r="T44" s="473"/>
    </row>
    <row r="45" spans="1:20" x14ac:dyDescent="0.2">
      <c r="A45" s="453">
        <f>'Mapa Final'!A45</f>
        <v>8</v>
      </c>
      <c r="B45" s="439" t="str">
        <f>'Mapa Final'!B45</f>
        <v>Inaplicabilidad de la normativa ambiental vigente</v>
      </c>
      <c r="C45" s="456" t="str">
        <f>'Mapa Final'!C45</f>
        <v xml:space="preserve"> Afectación Ambiental</v>
      </c>
      <c r="D45" s="456" t="str">
        <f>'Mapa Final'!D45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5.Falta de inducción al personal que ingresa a las dependencias en temas ambientales 
6. Poca divulgación de información ambiental</v>
      </c>
      <c r="E45" s="459" t="str">
        <f>'Mapa Final'!E45</f>
        <v>Desconocimiento de los lineamientos ambientales y normatividad  ambiental vigente</v>
      </c>
      <c r="F45" s="459" t="str">
        <f>'Mapa Final'!F45</f>
        <v>Posibilidad de afectación ambiental debido al desconocimiento de las lineamientos ambientales y normatividad ambiental vigente</v>
      </c>
      <c r="G45" s="459" t="str">
        <f>'Mapa Final'!G45</f>
        <v>Eventos Ambientales Internos</v>
      </c>
      <c r="H45" s="462" t="str">
        <f>'Mapa Final'!I45</f>
        <v>Media</v>
      </c>
      <c r="I45" s="465" t="str">
        <f>'Mapa Final'!L45</f>
        <v>Moderado</v>
      </c>
      <c r="J45" s="444" t="str">
        <f>'Mapa Final'!N45</f>
        <v>Moderado</v>
      </c>
      <c r="K45" s="447" t="str">
        <f>'Mapa Final'!AA45</f>
        <v>Baja</v>
      </c>
      <c r="L45" s="447" t="str">
        <f>'Mapa Final'!AE45</f>
        <v>Moderado</v>
      </c>
      <c r="M45" s="450" t="str">
        <f>'Mapa Final'!AG45</f>
        <v>Moderado</v>
      </c>
      <c r="N45" s="447" t="str">
        <f>'Mapa Final'!AH45</f>
        <v>Aceptar</v>
      </c>
      <c r="O45" s="441"/>
      <c r="P45" s="441"/>
      <c r="Q45" s="441"/>
      <c r="R45" s="441"/>
      <c r="S45" s="441"/>
      <c r="T45" s="441"/>
    </row>
    <row r="46" spans="1:20" x14ac:dyDescent="0.2">
      <c r="A46" s="454"/>
      <c r="B46" s="499"/>
      <c r="C46" s="457"/>
      <c r="D46" s="457"/>
      <c r="E46" s="460"/>
      <c r="F46" s="460"/>
      <c r="G46" s="460"/>
      <c r="H46" s="463"/>
      <c r="I46" s="466"/>
      <c r="J46" s="445"/>
      <c r="K46" s="448"/>
      <c r="L46" s="448"/>
      <c r="M46" s="451"/>
      <c r="N46" s="448"/>
      <c r="O46" s="442"/>
      <c r="P46" s="442"/>
      <c r="Q46" s="442"/>
      <c r="R46" s="442"/>
      <c r="S46" s="442"/>
      <c r="T46" s="442"/>
    </row>
    <row r="47" spans="1:20" x14ac:dyDescent="0.2">
      <c r="A47" s="454"/>
      <c r="B47" s="499"/>
      <c r="C47" s="457"/>
      <c r="D47" s="457"/>
      <c r="E47" s="460"/>
      <c r="F47" s="460"/>
      <c r="G47" s="460"/>
      <c r="H47" s="463"/>
      <c r="I47" s="466"/>
      <c r="J47" s="445"/>
      <c r="K47" s="448"/>
      <c r="L47" s="448"/>
      <c r="M47" s="451"/>
      <c r="N47" s="448"/>
      <c r="O47" s="442"/>
      <c r="P47" s="442"/>
      <c r="Q47" s="442"/>
      <c r="R47" s="442"/>
      <c r="S47" s="442"/>
      <c r="T47" s="442"/>
    </row>
    <row r="48" spans="1:20" x14ac:dyDescent="0.2">
      <c r="A48" s="454"/>
      <c r="B48" s="499"/>
      <c r="C48" s="457"/>
      <c r="D48" s="457"/>
      <c r="E48" s="460"/>
      <c r="F48" s="460"/>
      <c r="G48" s="460"/>
      <c r="H48" s="463"/>
      <c r="I48" s="466"/>
      <c r="J48" s="445"/>
      <c r="K48" s="448"/>
      <c r="L48" s="448"/>
      <c r="M48" s="451"/>
      <c r="N48" s="448"/>
      <c r="O48" s="442"/>
      <c r="P48" s="442"/>
      <c r="Q48" s="442"/>
      <c r="R48" s="442"/>
      <c r="S48" s="442"/>
      <c r="T48" s="442"/>
    </row>
    <row r="49" spans="1:20" ht="16" thickBot="1" x14ac:dyDescent="0.25">
      <c r="A49" s="455"/>
      <c r="B49" s="500"/>
      <c r="C49" s="458"/>
      <c r="D49" s="458"/>
      <c r="E49" s="461"/>
      <c r="F49" s="461"/>
      <c r="G49" s="461"/>
      <c r="H49" s="464"/>
      <c r="I49" s="467"/>
      <c r="J49" s="446"/>
      <c r="K49" s="449"/>
      <c r="L49" s="449"/>
      <c r="M49" s="452"/>
      <c r="N49" s="449"/>
      <c r="O49" s="443"/>
      <c r="P49" s="443"/>
      <c r="Q49" s="443"/>
      <c r="R49" s="443"/>
      <c r="S49" s="443"/>
      <c r="T49" s="443"/>
    </row>
    <row r="50" spans="1:20" x14ac:dyDescent="0.2">
      <c r="A50" s="453">
        <f>'Mapa Final'!A50</f>
        <v>0</v>
      </c>
      <c r="B50" s="439">
        <f>'Mapa Final'!B50</f>
        <v>0</v>
      </c>
      <c r="C50" s="456">
        <f>'Mapa Final'!C50</f>
        <v>0</v>
      </c>
      <c r="D50" s="456">
        <f>'Mapa Final'!D50</f>
        <v>0</v>
      </c>
      <c r="E50" s="459">
        <f>'Mapa Final'!E50</f>
        <v>0</v>
      </c>
      <c r="F50" s="459">
        <f>'Mapa Final'!F50</f>
        <v>0</v>
      </c>
      <c r="G50" s="459">
        <f>'Mapa Final'!G50</f>
        <v>0</v>
      </c>
      <c r="H50" s="462" t="str">
        <f>'Mapa Final'!I50</f>
        <v>Muy Baja</v>
      </c>
      <c r="I50" s="465" t="b">
        <f>'Mapa Final'!L50</f>
        <v>0</v>
      </c>
      <c r="J50" s="444" t="e">
        <f>'Mapa Final'!N50</f>
        <v>#N/A</v>
      </c>
      <c r="K50" s="447" t="e">
        <f>'Mapa Final'!AA50</f>
        <v>#DIV/0!</v>
      </c>
      <c r="L50" s="447" t="e">
        <f>'Mapa Final'!AE50</f>
        <v>#DIV/0!</v>
      </c>
      <c r="M50" s="450" t="e">
        <f>'Mapa Final'!AG50</f>
        <v>#DIV/0!</v>
      </c>
      <c r="N50" s="447">
        <f>'Mapa Final'!AH50</f>
        <v>0</v>
      </c>
      <c r="O50" s="441"/>
      <c r="P50" s="441"/>
      <c r="Q50" s="441"/>
      <c r="R50" s="441"/>
      <c r="S50" s="441"/>
      <c r="T50" s="441"/>
    </row>
    <row r="51" spans="1:20" x14ac:dyDescent="0.2">
      <c r="A51" s="454"/>
      <c r="B51" s="499"/>
      <c r="C51" s="457"/>
      <c r="D51" s="457"/>
      <c r="E51" s="460"/>
      <c r="F51" s="460"/>
      <c r="G51" s="460"/>
      <c r="H51" s="463"/>
      <c r="I51" s="466"/>
      <c r="J51" s="445"/>
      <c r="K51" s="448"/>
      <c r="L51" s="448"/>
      <c r="M51" s="451"/>
      <c r="N51" s="448"/>
      <c r="O51" s="442"/>
      <c r="P51" s="442"/>
      <c r="Q51" s="442"/>
      <c r="R51" s="442"/>
      <c r="S51" s="442"/>
      <c r="T51" s="442"/>
    </row>
    <row r="52" spans="1:20" x14ac:dyDescent="0.2">
      <c r="A52" s="454"/>
      <c r="B52" s="499"/>
      <c r="C52" s="457"/>
      <c r="D52" s="457"/>
      <c r="E52" s="460"/>
      <c r="F52" s="460"/>
      <c r="G52" s="460"/>
      <c r="H52" s="463"/>
      <c r="I52" s="466"/>
      <c r="J52" s="445"/>
      <c r="K52" s="448"/>
      <c r="L52" s="448"/>
      <c r="M52" s="451"/>
      <c r="N52" s="448"/>
      <c r="O52" s="442"/>
      <c r="P52" s="442"/>
      <c r="Q52" s="442"/>
      <c r="R52" s="442"/>
      <c r="S52" s="442"/>
      <c r="T52" s="442"/>
    </row>
    <row r="53" spans="1:20" x14ac:dyDescent="0.2">
      <c r="A53" s="454"/>
      <c r="B53" s="499"/>
      <c r="C53" s="457"/>
      <c r="D53" s="457"/>
      <c r="E53" s="460"/>
      <c r="F53" s="460"/>
      <c r="G53" s="460"/>
      <c r="H53" s="463"/>
      <c r="I53" s="466"/>
      <c r="J53" s="445"/>
      <c r="K53" s="448"/>
      <c r="L53" s="448"/>
      <c r="M53" s="451"/>
      <c r="N53" s="448"/>
      <c r="O53" s="442"/>
      <c r="P53" s="442"/>
      <c r="Q53" s="442"/>
      <c r="R53" s="442"/>
      <c r="S53" s="442"/>
      <c r="T53" s="442"/>
    </row>
    <row r="54" spans="1:20" ht="16" thickBot="1" x14ac:dyDescent="0.25">
      <c r="A54" s="455"/>
      <c r="B54" s="500"/>
      <c r="C54" s="458"/>
      <c r="D54" s="458"/>
      <c r="E54" s="461"/>
      <c r="F54" s="461"/>
      <c r="G54" s="461"/>
      <c r="H54" s="464"/>
      <c r="I54" s="467"/>
      <c r="J54" s="446"/>
      <c r="K54" s="449"/>
      <c r="L54" s="449"/>
      <c r="M54" s="452"/>
      <c r="N54" s="449"/>
      <c r="O54" s="443"/>
      <c r="P54" s="443"/>
      <c r="Q54" s="443"/>
      <c r="R54" s="443"/>
      <c r="S54" s="443"/>
      <c r="T54" s="443"/>
    </row>
    <row r="55" spans="1:20" x14ac:dyDescent="0.2">
      <c r="A55" s="453">
        <f>'Mapa Final'!A55</f>
        <v>0</v>
      </c>
      <c r="B55" s="439">
        <f>'Mapa Final'!B55</f>
        <v>0</v>
      </c>
      <c r="C55" s="456">
        <f>'Mapa Final'!C55</f>
        <v>0</v>
      </c>
      <c r="D55" s="456">
        <f>'Mapa Final'!D55</f>
        <v>0</v>
      </c>
      <c r="E55" s="459">
        <f>'Mapa Final'!E55</f>
        <v>0</v>
      </c>
      <c r="F55" s="459">
        <f>'Mapa Final'!F55</f>
        <v>0</v>
      </c>
      <c r="G55" s="459">
        <f>'Mapa Final'!G55</f>
        <v>0</v>
      </c>
      <c r="H55" s="462" t="str">
        <f>'Mapa Final'!I55</f>
        <v>Muy Baja</v>
      </c>
      <c r="I55" s="465" t="b">
        <f>'Mapa Final'!L55</f>
        <v>0</v>
      </c>
      <c r="J55" s="444" t="e">
        <f>'Mapa Final'!N55</f>
        <v>#N/A</v>
      </c>
      <c r="K55" s="447" t="e">
        <f>'Mapa Final'!AA55</f>
        <v>#DIV/0!</v>
      </c>
      <c r="L55" s="447" t="e">
        <f>'Mapa Final'!AE55</f>
        <v>#DIV/0!</v>
      </c>
      <c r="M55" s="450" t="e">
        <f>'Mapa Final'!AG55</f>
        <v>#DIV/0!</v>
      </c>
      <c r="N55" s="447">
        <f>'Mapa Final'!AH55</f>
        <v>0</v>
      </c>
      <c r="O55" s="441"/>
      <c r="P55" s="441"/>
      <c r="Q55" s="441"/>
      <c r="R55" s="441"/>
      <c r="S55" s="441"/>
      <c r="T55" s="441"/>
    </row>
    <row r="56" spans="1:20" x14ac:dyDescent="0.2">
      <c r="A56" s="454"/>
      <c r="B56" s="499"/>
      <c r="C56" s="457"/>
      <c r="D56" s="457"/>
      <c r="E56" s="460"/>
      <c r="F56" s="460"/>
      <c r="G56" s="460"/>
      <c r="H56" s="463"/>
      <c r="I56" s="466"/>
      <c r="J56" s="445"/>
      <c r="K56" s="448"/>
      <c r="L56" s="448"/>
      <c r="M56" s="451"/>
      <c r="N56" s="448"/>
      <c r="O56" s="442"/>
      <c r="P56" s="442"/>
      <c r="Q56" s="442"/>
      <c r="R56" s="442"/>
      <c r="S56" s="442"/>
      <c r="T56" s="442"/>
    </row>
    <row r="57" spans="1:20" x14ac:dyDescent="0.2">
      <c r="A57" s="454"/>
      <c r="B57" s="499"/>
      <c r="C57" s="457"/>
      <c r="D57" s="457"/>
      <c r="E57" s="460"/>
      <c r="F57" s="460"/>
      <c r="G57" s="460"/>
      <c r="H57" s="463"/>
      <c r="I57" s="466"/>
      <c r="J57" s="445"/>
      <c r="K57" s="448"/>
      <c r="L57" s="448"/>
      <c r="M57" s="451"/>
      <c r="N57" s="448"/>
      <c r="O57" s="442"/>
      <c r="P57" s="442"/>
      <c r="Q57" s="442"/>
      <c r="R57" s="442"/>
      <c r="S57" s="442"/>
      <c r="T57" s="442"/>
    </row>
    <row r="58" spans="1:20" x14ac:dyDescent="0.2">
      <c r="A58" s="454"/>
      <c r="B58" s="499"/>
      <c r="C58" s="457"/>
      <c r="D58" s="457"/>
      <c r="E58" s="460"/>
      <c r="F58" s="460"/>
      <c r="G58" s="460"/>
      <c r="H58" s="463"/>
      <c r="I58" s="466"/>
      <c r="J58" s="445"/>
      <c r="K58" s="448"/>
      <c r="L58" s="448"/>
      <c r="M58" s="451"/>
      <c r="N58" s="448"/>
      <c r="O58" s="442"/>
      <c r="P58" s="442"/>
      <c r="Q58" s="442"/>
      <c r="R58" s="442"/>
      <c r="S58" s="442"/>
      <c r="T58" s="442"/>
    </row>
    <row r="59" spans="1:20" ht="16" thickBot="1" x14ac:dyDescent="0.25">
      <c r="A59" s="455"/>
      <c r="B59" s="500"/>
      <c r="C59" s="458"/>
      <c r="D59" s="458"/>
      <c r="E59" s="461"/>
      <c r="F59" s="461"/>
      <c r="G59" s="461"/>
      <c r="H59" s="464"/>
      <c r="I59" s="467"/>
      <c r="J59" s="446"/>
      <c r="K59" s="449"/>
      <c r="L59" s="449"/>
      <c r="M59" s="452"/>
      <c r="N59" s="449"/>
      <c r="O59" s="443"/>
      <c r="P59" s="443"/>
      <c r="Q59" s="443"/>
      <c r="R59" s="443"/>
      <c r="S59" s="443"/>
      <c r="T59" s="44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FF5330DF95E7245991B141708D48575" ma:contentTypeVersion="25" ma:contentTypeDescription="Crear nuevo documento." ma:contentTypeScope="" ma:versionID="d857e4db8e3085e5f6eb34e27f03fb07">
  <xsd:schema xmlns:xsd="http://www.w3.org/2001/XMLSchema" xmlns:xs="http://www.w3.org/2001/XMLSchema" xmlns:p="http://schemas.microsoft.com/office/2006/metadata/properties" xmlns:ns2="3c8704bb-0601-4628-b4cf-27d08d64c289" xmlns:ns3="0c3b9e75-4a85-4a03-b7a3-c52da6ac2caa" targetNamespace="http://schemas.microsoft.com/office/2006/metadata/properties" ma:root="true" ma:fieldsID="7a67599f824e57eda00be9d0fc15d04e" ns2:_="" ns3:_="">
    <xsd:import namespace="3c8704bb-0601-4628-b4cf-27d08d64c289"/>
    <xsd:import namespace="0c3b9e75-4a85-4a03-b7a3-c52da6ac2c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DateTaken" minOccurs="0"/>
                <xsd:element ref="ns2:MediaLengthInSeconds" minOccurs="0"/>
                <xsd:element ref="ns2:MediaServiceOCR" minOccurs="0"/>
                <xsd:element ref="ns2:lcf76f155ced4ddcb4097134ff3c332f" minOccurs="0"/>
                <xsd:element ref="ns3:TaxCatchAll" minOccurs="0"/>
                <xsd:element ref="ns2:Estado"/>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8704bb-0601-4628-b4cf-27d08d64c28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Estado" ma:index="20" ma:displayName="Estado" ma:description="Estado de la acción de gestión" ma:format="Dropdown" ma:internalName="Estado">
      <xsd:simpleType>
        <xsd:restriction base="dms:Choice">
          <xsd:enumeration value="Abierta 1"/>
          <xsd:enumeration value="Cerrada 2"/>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c3b9e75-4a85-4a03-b7a3-c52da6ac2c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28a36ae2-8207-438a-b78a-2e24edf8cf6a}" ma:internalName="TaxCatchAll" ma:showField="CatchAllData" ma:web="0c3b9e75-4a85-4a03-b7a3-c52da6ac2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c8704bb-0601-4628-b4cf-27d08d64c289">
      <Terms xmlns="http://schemas.microsoft.com/office/infopath/2007/PartnerControls"/>
    </lcf76f155ced4ddcb4097134ff3c332f>
    <TaxCatchAll xmlns="0c3b9e75-4a85-4a03-b7a3-c52da6ac2caa" xsi:nil="true"/>
    <Estado xmlns="3c8704bb-0601-4628-b4cf-27d08d64c289"/>
  </documentManagement>
</p:properties>
</file>

<file path=customXml/itemProps1.xml><?xml version="1.0" encoding="utf-8"?>
<ds:datastoreItem xmlns:ds="http://schemas.openxmlformats.org/officeDocument/2006/customXml" ds:itemID="{EA89A0CF-4BE2-4B98-9774-471C9D706D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8704bb-0601-4628-b4cf-27d08d64c289"/>
    <ds:schemaRef ds:uri="0c3b9e75-4a85-4a03-b7a3-c52da6ac2c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2DA482-602B-4DB2-ABD7-CBB32328B864}">
  <ds:schemaRefs>
    <ds:schemaRef ds:uri="http://schemas.microsoft.com/sharepoint/v3/contenttype/forms"/>
  </ds:schemaRefs>
</ds:datastoreItem>
</file>

<file path=customXml/itemProps3.xml><?xml version="1.0" encoding="utf-8"?>
<ds:datastoreItem xmlns:ds="http://schemas.openxmlformats.org/officeDocument/2006/customXml" ds:itemID="{F4CA5E1A-5200-4905-8471-E3132D3D7162}">
  <ds:schemaRefs>
    <ds:schemaRef ds:uri="http://schemas.microsoft.com/office/2006/metadata/properties"/>
    <ds:schemaRef ds:uri="http://schemas.microsoft.com/office/infopath/2007/PartnerControls"/>
    <ds:schemaRef ds:uri="3c8704bb-0601-4628-b4cf-27d08d64c289"/>
    <ds:schemaRef ds:uri="0c3b9e75-4a85-4a03-b7a3-c52da6ac2caa"/>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Mapa Final</vt:lpstr>
      <vt:lpstr>Instructivo</vt:lpstr>
      <vt:lpstr>Clasificación Riesgo</vt:lpstr>
      <vt:lpstr>Tabla probabilidad</vt:lpstr>
      <vt:lpstr>Tabla Impacto</vt:lpstr>
      <vt:lpstr>Hoja1</vt:lpstr>
      <vt:lpstr>LISTA</vt:lpstr>
      <vt:lpstr>Tabla Valoración de Controles</vt:lpstr>
      <vt:lpstr>Matriz de Calor</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Microsoft Office User</cp:lastModifiedBy>
  <cp:revision/>
  <dcterms:created xsi:type="dcterms:W3CDTF">2021-04-16T16:11:31Z</dcterms:created>
  <dcterms:modified xsi:type="dcterms:W3CDTF">2022-08-16T19:50:20Z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0x010100BFF5330DF95E7245991B141708D48575</vt:lpwstr>
  </property>
  <property fmtid="{D5CDD505-2E9C-101B-9397-08002B2CF9AE}" pid="3" name="MediaServiceImageTags">
    <vt:lpwstr/>
  </property>
</Properties>
</file>